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bookViews>
    <workbookView xWindow="0" yWindow="0" windowWidth="25440" windowHeight="13020" activeTab="4"/>
  </bookViews>
  <sheets>
    <sheet name="Ruta x" sheetId="1" r:id="rId1"/>
    <sheet name="2.1.3 Instructiuni kmz" sheetId="2" r:id="rId2"/>
    <sheet name="2.2.2 Fotodocumentare" sheetId="3" r:id="rId3"/>
    <sheet name="2.6.9 Calcule de capacitate" sheetId="4" r:id="rId4"/>
    <sheet name="constante" sheetId="5" r:id="rId5"/>
  </sheets>
  <calcPr calcId="14562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9" i="4" l="1"/>
  <c r="D54" i="1" s="1"/>
  <c r="C21" i="4"/>
  <c r="E4" i="4"/>
  <c r="F17" i="4"/>
  <c r="D62" i="1" s="1"/>
  <c r="F15" i="4"/>
  <c r="D60" i="1" s="1"/>
  <c r="F14" i="4"/>
  <c r="D59" i="1" s="1"/>
  <c r="F13" i="4"/>
  <c r="D58" i="1" s="1"/>
  <c r="F12" i="4"/>
  <c r="D57" i="1" s="1"/>
  <c r="F11" i="4"/>
  <c r="D56" i="1" s="1"/>
  <c r="F10" i="4"/>
  <c r="D55" i="1" s="1"/>
  <c r="D5" i="4" l="1"/>
  <c r="F16" i="4" s="1"/>
  <c r="D61" i="1" s="1"/>
  <c r="D47" i="1"/>
  <c r="D4" i="4"/>
</calcChain>
</file>

<file path=xl/sharedStrings.xml><?xml version="1.0" encoding="utf-8"?>
<sst xmlns="http://schemas.openxmlformats.org/spreadsheetml/2006/main" count="209" uniqueCount="190">
  <si>
    <t>2.1.1</t>
  </si>
  <si>
    <t>2.1.2</t>
  </si>
  <si>
    <t>2.1.3</t>
  </si>
  <si>
    <t>Traseul rutei. Produceți în aplicația Google Earth un fișier kmz care arată traseul rutei.</t>
  </si>
  <si>
    <t>Instrucțiuni pentru producerea de fișiere *.kmz  în aplicația Google Earth.</t>
  </si>
  <si>
    <t>2. Identificați capătul rutei (utilizând funcțiile zoom, drag sau/și căutare a locației)</t>
  </si>
  <si>
    <t>3. Selectați funcția ”Add path”</t>
  </si>
  <si>
    <t>4. Introduceți un nume pentru ”new path” (ex. ”tramvaiul 10”)</t>
  </si>
  <si>
    <t>6. După finalizare, alegeți tab-ul ”measurements” din new path și selectați unitatea de măsură ”metri”. Notați lungimea path-ului și apoi apăsați enter.</t>
  </si>
  <si>
    <t>2.1.4</t>
  </si>
  <si>
    <t>2.1.5</t>
  </si>
  <si>
    <t>Descrierea câmpului</t>
  </si>
  <si>
    <t>Instrucțiuni ajutătoare, exemple:</t>
  </si>
  <si>
    <t>Indicativul (”numărul”) rutei</t>
  </si>
  <si>
    <t>Descrierea rutei așa cum este afișată pe vehicul</t>
  </si>
  <si>
    <t>De exemplu: Piața Reșița - Nițu Vasile - Piața Sudului.</t>
  </si>
  <si>
    <t>2.1.6</t>
  </si>
  <si>
    <t>Parcul cu care se operează în mod tipic ruta în ora de vârf de dimineață</t>
  </si>
  <si>
    <t>Fotodocumentarea vehiculelor la ora de vârf</t>
  </si>
  <si>
    <t>(se produce fisierul kmz și se atașează la chestionar)</t>
  </si>
  <si>
    <t>Nr. crt.</t>
  </si>
  <si>
    <t>Numărul de înmatriculare (sau de parc pentru tramvai, eventual troleibuz)</t>
  </si>
  <si>
    <t>...</t>
  </si>
  <si>
    <t>(introduceți rânduri suplimentare dacă este cazul)</t>
  </si>
  <si>
    <t>Mențiuni speciale</t>
  </si>
  <si>
    <t>2.2.1</t>
  </si>
  <si>
    <t>2.2.2</t>
  </si>
  <si>
    <t>A se vedea foaia de lucru ”2.1.3 Instructiuni kmz”.</t>
  </si>
  <si>
    <r>
      <t xml:space="preserve">Locația reprezentativă pentru încărcarea maximă pe rută la ora de vârf de dimineață - precizați: intersecția </t>
    </r>
    <r>
      <rPr>
        <i/>
        <sz val="12"/>
        <color theme="1"/>
        <rFont val="Calibri"/>
        <family val="2"/>
        <scheme val="minor"/>
      </rPr>
      <t xml:space="preserve">sau </t>
    </r>
    <r>
      <rPr>
        <sz val="12"/>
        <color theme="1"/>
        <rFont val="Calibri"/>
        <family val="2"/>
        <scheme val="minor"/>
      </rPr>
      <t>stația (indicați dacă în aval sau amonte de stație). De asemenea precizați sensul de mers care corespunde încărcării maxime.</t>
    </r>
  </si>
  <si>
    <t>Numele fișierului pozei 1 (în care se poate observa încărcarea cu pasageri)</t>
  </si>
  <si>
    <t>Numele fișierului pozei 2 (pe care se poate identifica numărul de înmatriculare / de parc)</t>
  </si>
  <si>
    <t>Lungime (m)</t>
  </si>
  <si>
    <t>Tip vehicul (Tv, Tb sau Ab)</t>
  </si>
  <si>
    <t>Lungime vehicul (m)</t>
  </si>
  <si>
    <t>Ora trecerii vehicului prin locația reprezentativă  (hh:mm)</t>
  </si>
  <si>
    <t>Lățime vehicul (m)</t>
  </si>
  <si>
    <t>(Completați datele din foaia de lucru ”2.2.2. Fotodocumentare”)</t>
  </si>
  <si>
    <t>2.2.3</t>
  </si>
  <si>
    <t>Lungimea cursei în metri</t>
  </si>
  <si>
    <r>
      <t>Oferta de transport în m</t>
    </r>
    <r>
      <rPr>
        <vertAlign val="superscript"/>
        <sz val="12"/>
        <color theme="1"/>
        <rFont val="Calibri"/>
        <family val="2"/>
        <scheme val="minor"/>
      </rPr>
      <t>2</t>
    </r>
    <r>
      <rPr>
        <sz val="12"/>
        <color theme="1"/>
        <rFont val="Calibri"/>
        <family val="2"/>
        <scheme val="minor"/>
      </rPr>
      <t>/oră*sens pe rută la ora de vârf de dimineață</t>
    </r>
  </si>
  <si>
    <r>
      <t>Calculați valoarea n</t>
    </r>
    <r>
      <rPr>
        <vertAlign val="subscript"/>
        <sz val="12"/>
        <color theme="1"/>
        <rFont val="Calibri"/>
        <family val="2"/>
        <scheme val="minor"/>
      </rPr>
      <t>1</t>
    </r>
    <r>
      <rPr>
        <sz val="12"/>
        <color theme="1"/>
        <rFont val="Calibri"/>
        <family val="2"/>
        <scheme val="minor"/>
      </rPr>
      <t>*L</t>
    </r>
    <r>
      <rPr>
        <vertAlign val="subscript"/>
        <sz val="12"/>
        <color theme="1"/>
        <rFont val="Calibri"/>
        <family val="2"/>
        <scheme val="minor"/>
      </rPr>
      <t>1</t>
    </r>
    <r>
      <rPr>
        <sz val="12"/>
        <color theme="1"/>
        <rFont val="Calibri"/>
        <family val="2"/>
        <scheme val="minor"/>
      </rPr>
      <t>*l</t>
    </r>
    <r>
      <rPr>
        <vertAlign val="subscript"/>
        <sz val="12"/>
        <color theme="1"/>
        <rFont val="Calibri"/>
        <family val="2"/>
        <scheme val="minor"/>
      </rPr>
      <t>1</t>
    </r>
    <r>
      <rPr>
        <sz val="12"/>
        <color theme="1"/>
        <rFont val="Calibri"/>
        <family val="2"/>
        <scheme val="minor"/>
      </rPr>
      <t>(+n</t>
    </r>
    <r>
      <rPr>
        <vertAlign val="subscript"/>
        <sz val="12"/>
        <color theme="1"/>
        <rFont val="Calibri"/>
        <family val="2"/>
        <scheme val="minor"/>
      </rPr>
      <t>2</t>
    </r>
    <r>
      <rPr>
        <sz val="12"/>
        <color theme="1"/>
        <rFont val="Calibri"/>
        <family val="2"/>
        <scheme val="minor"/>
      </rPr>
      <t>*L</t>
    </r>
    <r>
      <rPr>
        <vertAlign val="subscript"/>
        <sz val="12"/>
        <color theme="1"/>
        <rFont val="Calibri"/>
        <family val="2"/>
        <scheme val="minor"/>
      </rPr>
      <t>2</t>
    </r>
    <r>
      <rPr>
        <sz val="12"/>
        <color theme="1"/>
        <rFont val="Calibri"/>
        <family val="2"/>
        <scheme val="minor"/>
      </rPr>
      <t>*l</t>
    </r>
    <r>
      <rPr>
        <vertAlign val="subscript"/>
        <sz val="12"/>
        <color theme="1"/>
        <rFont val="Calibri"/>
        <family val="2"/>
        <scheme val="minor"/>
      </rPr>
      <t>2</t>
    </r>
    <r>
      <rPr>
        <sz val="12"/>
        <color theme="1"/>
        <rFont val="Calibri"/>
        <family val="2"/>
        <scheme val="minor"/>
      </rPr>
      <t>+...)</t>
    </r>
  </si>
  <si>
    <t>2.2.4</t>
  </si>
  <si>
    <t>2.2.5</t>
  </si>
  <si>
    <t>2.3.1</t>
  </si>
  <si>
    <t>Stații pentru călători</t>
  </si>
  <si>
    <t>2.3.2</t>
  </si>
  <si>
    <t>2.3.3</t>
  </si>
  <si>
    <t>2.3.4</t>
  </si>
  <si>
    <t>Rețea de contact (doar pentru Tv și Tb)</t>
  </si>
  <si>
    <t>2.3.5</t>
  </si>
  <si>
    <t>Infrastructura de alimentare (doar pentru Tv și Tb)</t>
  </si>
  <si>
    <t>2.3.6</t>
  </si>
  <si>
    <t>Cale de rulare</t>
  </si>
  <si>
    <t>Prioritate în trafic</t>
  </si>
  <si>
    <t>Facilitățile din autobaze (/depouri)</t>
  </si>
  <si>
    <t>Indicați autobaza (/depoul) care va deservi vehiculele de pe ruta respectivă. Dacă sunt mai multe autobaze (/depouri), menționați-le pe fiecare, indicând procentul din parc care va fi alocat fiecăreia (/fiecăruia).
Descrieți starea facilităților din autobază(e)/depou(ri) în lumina posibilității acestora de a funcționa cu succes în vederea garării și întreținerii noilor vehicule de achiziționat prin prezentul proiect. Indicați în mod special facilitățile lipsă / aflate în stare necorespunzătoare.</t>
  </si>
  <si>
    <t>2.3.7</t>
  </si>
  <si>
    <t>Descrieți starea și deficiențele altor infrastructuri sau facilități asociate rutei, dacă acestea există. Spre exemplu stații de transfer / terminale de mari dimensiuni, pasaje inferioare / tuneluri, viaducte etc.</t>
  </si>
  <si>
    <t>(opțional) Alte infrastructuri sau facilități asociate operării rutei</t>
  </si>
  <si>
    <t>2.3.8</t>
  </si>
  <si>
    <t>Infrastructura pietonală de acces la stații</t>
  </si>
  <si>
    <t>2.4.1</t>
  </si>
  <si>
    <t>2.4.2</t>
  </si>
  <si>
    <t>2.4.3</t>
  </si>
  <si>
    <t>2.4.4</t>
  </si>
  <si>
    <t>2.4.5</t>
  </si>
  <si>
    <t>2.4.6</t>
  </si>
  <si>
    <t>2.4.7</t>
  </si>
  <si>
    <t>2.4.8</t>
  </si>
  <si>
    <t>Infrastructura de alimentare a rețelei de contact (doar pentru Tv și Tb)</t>
  </si>
  <si>
    <t>Suplimentar față de cele menționate în secțiunile 2.4.1 - 2.4.8, se preconizează că următorii factori vor conduce la creșterea cererii de transport public pe rută:</t>
  </si>
  <si>
    <t>2.5.1</t>
  </si>
  <si>
    <t>Toate vehiculele achiziționate prin prezentele proiecte vor fi echipate cu sisteme de poziționare GPS, fiind obligativitatea beneficiarului de a le menține în stare de funcționare 24 de ore și 7 zile pe săptămână.
Sistemele vor fi echipate cu o interfață de introducere a indicativului rutei, operatorul având responsabilitatea de a introduce indicativul corect cu ocazia operării fiecărei curse în serviciu comercial.
Baza de date unică aferentă informării călătorilor va fi dezvoltată prin prezentul proiect.</t>
  </si>
  <si>
    <t>Obligatorie și inclusă pentru toate vehiculele.</t>
  </si>
  <si>
    <t>2.5.2</t>
  </si>
  <si>
    <t>Descrieți angajamentele cu privire la politica și controlul parcării, stadiul implementării sau data estimată pentru implementare, și impactul pe care schimbările îl vor avea asupra operațiunilor de TP pe rută (spre exemplu asupra creșterii vitezei comerciale sau asupra creșterii cererii de TP înspre/dinspre zona centrală).</t>
  </si>
  <si>
    <t>2.5.3</t>
  </si>
  <si>
    <t>2.5.4</t>
  </si>
  <si>
    <t>Dezvoltări în aria de influență a rutei</t>
  </si>
  <si>
    <t>Descrieți eventuale dezvoltări imobiliare semnificative în curs de realizare sau cu proiecte aprobate și angajate, care ar putea influența cererea pe rută (spre exemple noi centre comerciale, zone de locuințe etc.)
Dacă este cazul, descrieți și dezafectări ale unor zone (spre exemplu centre industriale), sau reconversii ale acestora, care ar putea afecta în sens negativ cererea.</t>
  </si>
  <si>
    <t>2.5.5</t>
  </si>
  <si>
    <t>Îmbunătățiri în privința politicii de parcare și al controlului parcării</t>
  </si>
  <si>
    <t>Informarea în timp real a călătorilor privind poziția vehiculelor</t>
  </si>
  <si>
    <t>Faceți referire la alte măsuri sau intervenții angajate care considerați că vor avea un impact, direct sau indirect asupra cererii de TP pe rută.</t>
  </si>
  <si>
    <t>Modificări datorate reorganizării rețelei de TP</t>
  </si>
  <si>
    <t>Dacă este cazul, discutați modificări ale rețelei de transport public care vor avea influențe asupra cererii pe rută.</t>
  </si>
  <si>
    <t>2.5.6</t>
  </si>
  <si>
    <t>Alte influențe asupra cererii pe rută</t>
  </si>
  <si>
    <t>2.6.1</t>
  </si>
  <si>
    <t>2.1. Date generale despre rută</t>
  </si>
  <si>
    <t>2.2. Date privind operațiunile la ora de vârf de dimineață</t>
  </si>
  <si>
    <t>2.4. Îmbunătățiri planificate a fi aduse infrastructurii aferente operării rutei</t>
  </si>
  <si>
    <t>2.6. Dimensionarea noului parc pentru rută, de achiziționat prin prezentul proiect</t>
  </si>
  <si>
    <t>Argumentație</t>
  </si>
  <si>
    <t>2.6.2</t>
  </si>
  <si>
    <t>2.6.3</t>
  </si>
  <si>
    <r>
      <t>Oferta de transport în m</t>
    </r>
    <r>
      <rPr>
        <vertAlign val="superscript"/>
        <sz val="12"/>
        <color theme="1"/>
        <rFont val="Calibri"/>
        <family val="2"/>
        <scheme val="minor"/>
      </rPr>
      <t>2</t>
    </r>
    <r>
      <rPr>
        <sz val="12"/>
        <color theme="1"/>
        <rFont val="Calibri"/>
        <family val="2"/>
        <scheme val="minor"/>
      </rPr>
      <t>/oră*sens necesară pe rută la ora de vârf de dimineață pentru sensul cel mai aglomerat</t>
    </r>
  </si>
  <si>
    <t>Descrieți în 3-4 paragrafe argumentația pentru alegerea valorii de la 2.6.1. Puteți face referire la modificări observate în trecut, în ipoteze comparabile, pe rute din orașul dvs. sau din alte orașe.</t>
  </si>
  <si>
    <t>2.6.4</t>
  </si>
  <si>
    <t>2.6.5</t>
  </si>
  <si>
    <t>Durata estimată a cursei la ora de vârf de dimineață (minute)</t>
  </si>
  <si>
    <t>Introduceți durata estimată a cursei (tur+retur, inclusiv timpi morți aferenți capetelor de rută / regularizării), pornind de la datele înregistrate cu privire la operațiunile actuale (2.2.3) și ținând seama de impactul înnoirii materialului rulant, precum și ca urmare a celor menționate în secțiunile 2.4 și 2.5.</t>
  </si>
  <si>
    <t>2.6.6</t>
  </si>
  <si>
    <t>Descrieți în 3-4 paragrafe argumentația pentru alegerea valorii de la 2.6.5.</t>
  </si>
  <si>
    <t>2.6.7</t>
  </si>
  <si>
    <t>Calcule de capacitate</t>
  </si>
  <si>
    <t>Necesar vehicule în traseu la ora de vârf:</t>
  </si>
  <si>
    <t>Valoare calculată conform datelor introduse în chenarele verzi de mai jos:</t>
  </si>
  <si>
    <t>Tip de vehicul</t>
  </si>
  <si>
    <t>Vehicule / plecări pe oră la ora de vârf</t>
  </si>
  <si>
    <t>Tramvai din gama 30 - 32,5 m</t>
  </si>
  <si>
    <t>Tramvai din gama 23 - 25 m</t>
  </si>
  <si>
    <t>Tramvai din gama 17 - 19 m</t>
  </si>
  <si>
    <t>Troleibuz articulat de cca. 18 m</t>
  </si>
  <si>
    <t>Troleibuz solo de cca. 12 m</t>
  </si>
  <si>
    <t>Autobuz electric articulat de cca. 18 m</t>
  </si>
  <si>
    <t>Autobuz electric solo de cca. 12 m</t>
  </si>
  <si>
    <t>lățime (m)</t>
  </si>
  <si>
    <t>(dimensiuni aferente salonului de călători conform instrucțiunilor de la 2.2.4)</t>
  </si>
  <si>
    <t>Timpul între sosiri în stație la ora de vârf (minute):</t>
  </si>
  <si>
    <t>2.7. Necesarul de material rulant nou de achiziționat prin prezentul proiect rezultat este:</t>
  </si>
  <si>
    <t>Valori indicate în foaia de lucru ”Ruta x” (trebuie să fie non-zero):</t>
  </si>
  <si>
    <t>2.6.8</t>
  </si>
  <si>
    <t>2.6.9</t>
  </si>
  <si>
    <t>2.7.1</t>
  </si>
  <si>
    <t>2.7.2</t>
  </si>
  <si>
    <t>2.7.3</t>
  </si>
  <si>
    <t>2.7.4</t>
  </si>
  <si>
    <t>2.7.5</t>
  </si>
  <si>
    <t>2.7.6</t>
  </si>
  <si>
    <t>2.7.7</t>
  </si>
  <si>
    <t>2.7.8</t>
  </si>
  <si>
    <t>Cererea suplimentară care va fi acomodată de noile vehicule</t>
  </si>
  <si>
    <r>
      <t>Indicați oferta de transport (în m</t>
    </r>
    <r>
      <rPr>
        <vertAlign val="superscript"/>
        <sz val="12"/>
        <color theme="1"/>
        <rFont val="Calibri"/>
        <family val="2"/>
        <scheme val="minor"/>
      </rPr>
      <t>2</t>
    </r>
    <r>
      <rPr>
        <sz val="12"/>
        <color theme="1"/>
        <rFont val="Calibri"/>
        <family val="2"/>
        <scheme val="minor"/>
      </rPr>
      <t>/oră*sens) estimată a fi necesar a fi oferită în condițiile estimării noi pentru cerere (care trebuie acomodată prin capacitate suplimentară), plecând de la valoarea indicată la 2.2.5, și luând în calcul valoarea calculată la 2.6.4.</t>
    </r>
  </si>
  <si>
    <t>(continuați prin completarea datelor din foaia de lucru ”2.6.9 Calcule de capacitate”)</t>
  </si>
  <si>
    <t>A se vedea foaia de lucru ”2.6.9 Calcule de capacitate”.</t>
  </si>
  <si>
    <r>
      <t>2.6.5. Oferta de transport (în m</t>
    </r>
    <r>
      <rPr>
        <vertAlign val="superscript"/>
        <sz val="11"/>
        <color theme="1"/>
        <rFont val="Calibri"/>
        <family val="2"/>
        <scheme val="minor"/>
      </rPr>
      <t>2</t>
    </r>
    <r>
      <rPr>
        <sz val="11"/>
        <color theme="1"/>
        <rFont val="Calibri"/>
        <family val="2"/>
        <scheme val="minor"/>
      </rPr>
      <t>/oră*sens) estimată a fi necesar a fi oferită în condițiile estimării noi pentru cerere</t>
    </r>
  </si>
  <si>
    <t>2.6.7. Durata estimată a cursei (tur+retur, inclusiv timpi morți aferenți capetelor de rută / regularizării) în minute</t>
  </si>
  <si>
    <t>Completați doar în câmpurile verzi:</t>
  </si>
  <si>
    <t>Ora de vârf de dimineață pentru rută (hh:mm - hh:mm)</t>
  </si>
  <si>
    <t>Viteza medie cu care se operează cursa la ora de vârf de dimineață (km/h)</t>
  </si>
  <si>
    <r>
      <t xml:space="preserve">Pe parcursul orei de vârf de dimineață există un total de </t>
    </r>
    <r>
      <rPr>
        <sz val="12"/>
        <color rgb="FFFF0000"/>
        <rFont val="Calibri"/>
        <family val="2"/>
        <scheme val="minor"/>
      </rPr>
      <t>(n</t>
    </r>
    <r>
      <rPr>
        <vertAlign val="subscript"/>
        <sz val="12"/>
        <color rgb="FFFF0000"/>
        <rFont val="Calibri"/>
        <family val="2"/>
        <scheme val="minor"/>
      </rPr>
      <t>1</t>
    </r>
    <r>
      <rPr>
        <sz val="12"/>
        <color rgb="FFFF0000"/>
        <rFont val="Calibri"/>
        <family val="2"/>
        <scheme val="minor"/>
      </rPr>
      <t>+n</t>
    </r>
    <r>
      <rPr>
        <vertAlign val="subscript"/>
        <sz val="12"/>
        <color rgb="FFFF0000"/>
        <rFont val="Calibri"/>
        <family val="2"/>
        <scheme val="minor"/>
      </rPr>
      <t>2</t>
    </r>
    <r>
      <rPr>
        <sz val="12"/>
        <color rgb="FFFF0000"/>
        <rFont val="Calibri"/>
        <family val="2"/>
        <scheme val="minor"/>
      </rPr>
      <t>)</t>
    </r>
    <r>
      <rPr>
        <sz val="12"/>
        <color theme="1"/>
        <rFont val="Calibri"/>
        <family val="2"/>
        <scheme val="minor"/>
      </rPr>
      <t xml:space="preserve"> plecări de vehicule pe sensul cel mai aglomerat, deservite:
* </t>
    </r>
    <r>
      <rPr>
        <sz val="12"/>
        <color rgb="FFFF0000"/>
        <rFont val="Calibri"/>
        <family val="2"/>
        <scheme val="minor"/>
      </rPr>
      <t>n</t>
    </r>
    <r>
      <rPr>
        <vertAlign val="subscript"/>
        <sz val="12"/>
        <color rgb="FFFF0000"/>
        <rFont val="Calibri"/>
        <family val="2"/>
        <scheme val="minor"/>
      </rPr>
      <t>1</t>
    </r>
    <r>
      <rPr>
        <sz val="12"/>
        <color theme="1"/>
        <rFont val="Calibri"/>
        <family val="2"/>
        <scheme val="minor"/>
      </rPr>
      <t xml:space="preserve"> vehicule [</t>
    </r>
    <r>
      <rPr>
        <sz val="12"/>
        <color rgb="FFFF0000"/>
        <rFont val="Calibri"/>
        <family val="2"/>
        <scheme val="minor"/>
      </rPr>
      <t>Tv/Tb/Ab</t>
    </r>
    <r>
      <rPr>
        <sz val="12"/>
        <color theme="1"/>
        <rFont val="Calibri"/>
        <family val="2"/>
        <scheme val="minor"/>
      </rPr>
      <t xml:space="preserve">] de dimensiuni </t>
    </r>
    <r>
      <rPr>
        <sz val="12"/>
        <color rgb="FFFF0000"/>
        <rFont val="Calibri"/>
        <family val="2"/>
        <scheme val="minor"/>
      </rPr>
      <t>L</t>
    </r>
    <r>
      <rPr>
        <vertAlign val="subscript"/>
        <sz val="12"/>
        <color rgb="FFFF0000"/>
        <rFont val="Calibri"/>
        <family val="2"/>
        <scheme val="minor"/>
      </rPr>
      <t>1</t>
    </r>
    <r>
      <rPr>
        <sz val="12"/>
        <color rgb="FFFF0000"/>
        <rFont val="Calibri"/>
        <family val="2"/>
        <scheme val="minor"/>
      </rPr>
      <t>xl</t>
    </r>
    <r>
      <rPr>
        <vertAlign val="subscript"/>
        <sz val="12"/>
        <color rgb="FFFF0000"/>
        <rFont val="Calibri"/>
        <family val="2"/>
        <scheme val="minor"/>
      </rPr>
      <t>1</t>
    </r>
    <r>
      <rPr>
        <sz val="12"/>
        <color theme="1"/>
        <rFont val="Calibri"/>
        <family val="2"/>
        <scheme val="minor"/>
      </rPr>
      <t xml:space="preserve"> (m);
* </t>
    </r>
    <r>
      <rPr>
        <sz val="12"/>
        <color rgb="FFFF0000"/>
        <rFont val="Calibri"/>
        <family val="2"/>
        <scheme val="minor"/>
      </rPr>
      <t>n</t>
    </r>
    <r>
      <rPr>
        <vertAlign val="subscript"/>
        <sz val="12"/>
        <color rgb="FFFF0000"/>
        <rFont val="Calibri"/>
        <family val="2"/>
        <scheme val="minor"/>
      </rPr>
      <t>2</t>
    </r>
    <r>
      <rPr>
        <sz val="12"/>
        <color theme="1"/>
        <rFont val="Calibri"/>
        <family val="2"/>
        <scheme val="minor"/>
      </rPr>
      <t xml:space="preserve"> vehicule [</t>
    </r>
    <r>
      <rPr>
        <sz val="12"/>
        <color rgb="FFFF0000"/>
        <rFont val="Calibri"/>
        <family val="2"/>
        <scheme val="minor"/>
      </rPr>
      <t>Tv/Tb/Ab</t>
    </r>
    <r>
      <rPr>
        <sz val="12"/>
        <color theme="1"/>
        <rFont val="Calibri"/>
        <family val="2"/>
        <scheme val="minor"/>
      </rPr>
      <t xml:space="preserve">] de dimensiuni </t>
    </r>
    <r>
      <rPr>
        <sz val="12"/>
        <color rgb="FFFF0000"/>
        <rFont val="Calibri"/>
        <family val="2"/>
        <scheme val="minor"/>
      </rPr>
      <t>L</t>
    </r>
    <r>
      <rPr>
        <vertAlign val="subscript"/>
        <sz val="12"/>
        <color rgb="FFFF0000"/>
        <rFont val="Calibri"/>
        <family val="2"/>
        <scheme val="minor"/>
      </rPr>
      <t>2</t>
    </r>
    <r>
      <rPr>
        <sz val="12"/>
        <color rgb="FFFF0000"/>
        <rFont val="Calibri"/>
        <family val="2"/>
        <scheme val="minor"/>
      </rPr>
      <t>xl</t>
    </r>
    <r>
      <rPr>
        <vertAlign val="subscript"/>
        <sz val="12"/>
        <color rgb="FFFF0000"/>
        <rFont val="Calibri"/>
        <family val="2"/>
        <scheme val="minor"/>
      </rPr>
      <t>2</t>
    </r>
    <r>
      <rPr>
        <sz val="12"/>
        <color theme="1"/>
        <rFont val="Calibri"/>
        <family val="2"/>
        <scheme val="minor"/>
      </rPr>
      <t xml:space="preserve"> (m);</t>
    </r>
  </si>
  <si>
    <t>2.7.9</t>
  </si>
  <si>
    <t>Nr.</t>
  </si>
  <si>
    <t>2.7.10</t>
  </si>
  <si>
    <t>Comentați dacă intenționați să implementați operațiuni mixte</t>
  </si>
  <si>
    <t>Justificați spre exemplu de ce ați ales vehicule mai mari în dauna unora mai mici, sau viceversa, sau de ce (nu) ați ales operarea cu o combinație de vehicule de capacități diferite  (vezi discuția de la paginile 19-20 din Ghidul JASPERS pentru proiecte de reînnoire de material rulant).</t>
  </si>
  <si>
    <t>Justificați opțiunea / combinația de capacitate aleasă</t>
  </si>
  <si>
    <t>Introduceți porțiunea din cererea suplimentară (în puncte procentuale) care considerați că poate fi acomodată pe oferta existentă, luând în calcul gradul de încărcare observat cu ocazia fotodocumentării (2.2.2).</t>
  </si>
  <si>
    <t>Alegeți din meniul drop-down o valoarea estimată a creșterii cererii de transport pe rută la ora de vârf de dimineață (relativ la situația actuală), din setul de valori {0%, 10%, 20%, 30%}, pe care o estimați ca a avea loc ca urmare a înnoirii materialului rulant, precum și ca urmare a celor menționate în secțiunile 2.4 și 2.5.
Observație: Intervalul de valori de mai sus reflectă creșterile tipice observate de-a lungul timpului ca urmare a implementării de proiecte similare.</t>
  </si>
  <si>
    <t>Creșterea estimată a cererii pe rută</t>
  </si>
  <si>
    <t>Cererea suplimentară care poate fi acomodată pe oferta existentă</t>
  </si>
  <si>
    <t>Midibuz electric de cca. 10 m</t>
  </si>
  <si>
    <t>Midibuz electric de cca. 8 m</t>
  </si>
  <si>
    <t>2.7.11</t>
  </si>
  <si>
    <r>
      <t xml:space="preserve">Ora de vârf aferentă rutei corespunde blocului orar cu cea mai mare încărcare de călători, și, în principiu, cu cele mai multe plecări, respectiv cu cea mai mare capacitate oferită, în cazul în care se folosesc vehicule de capacitate mai mare.
Indicați un interval de o oră, spre exemplu: 7:15 - 8:15.
În cazul în care informația nu este disponibilă (spre exemplu din PMUD), aceasta poate fi obținută prin studierea orarului rutei și apoi observarea </t>
    </r>
    <r>
      <rPr>
        <i/>
        <sz val="12"/>
        <color theme="1"/>
        <rFont val="Calibri"/>
        <family val="2"/>
        <scheme val="minor"/>
      </rPr>
      <t>in situ</t>
    </r>
    <r>
      <rPr>
        <sz val="12"/>
        <color theme="1"/>
        <rFont val="Calibri"/>
        <family val="2"/>
        <scheme val="minor"/>
      </rPr>
      <t xml:space="preserve"> a încărcării vehiculelor, respectiv din discuțiile cu reprezentanții operatorului (inclusiv cu șoferii/vatmanii de pe ruta respectivă).</t>
    </r>
  </si>
  <si>
    <t>Atenție! Dacă ruta este cu tur și retur identice, înmulțiți cu 2 valoarea obținută cu ocazia creării fișierului kmz, în caz că ați parcurs doar sensul tur.</t>
  </si>
  <si>
    <r>
      <t xml:space="preserve">Explicați dacă ruta se află într-o situație specială precum:
- Ruta este actualmente operată de altă clasă de mijloc de transport decât cea care urmează a fi achizițioantă (spre exemplu o rută pe care urmează să fie operate tramvaie/troleibuze nou-achiziționate, însă operată actualmente cu autobuze deoarece infrastructura de tramvai/troleibuz urmează a fi supusă modernizării).
- Există, din motive operaționale, diferențe </t>
    </r>
    <r>
      <rPr>
        <b/>
        <sz val="12"/>
        <color theme="1"/>
        <rFont val="Calibri"/>
        <family val="2"/>
        <scheme val="minor"/>
      </rPr>
      <t>minore</t>
    </r>
    <r>
      <rPr>
        <sz val="12"/>
        <color theme="1"/>
        <rFont val="Calibri"/>
        <family val="2"/>
        <scheme val="minor"/>
      </rPr>
      <t xml:space="preserve"> între traseul actual al rutei și traseul pe care se va realiza operarea cu noile vehicule. Justificați motivul diferenței, și introduceți valorile de lungime ale rutei pentru ambele situații.</t>
    </r>
  </si>
  <si>
    <t>Identificați interstația (secțiunea dintre două stații consecutive) pe care vehiculele sunt cele mai încărcate (aglomerate) la ora de vârf de dimineață. Acest lucru se poate realiza prin observarea în teren, și în urma discuțiilor cu operatorul (eventual cu șoferii/vatmanii de pe rută).
Apoi alegeți o locație pe traseul interstației care să fie convenabilă pentru realizarea pozelor (vezi următorul punct). Cel mai convenabil este în amonte de o intersecție semaforizată aglomerată (vehiculul oprind va fi mai ușor de fotografiat), sau în aval de prima stație (în sensul de mers) aferentă interstației (vehiculul va fi fotografiat imediat după plecarea din stație).</t>
  </si>
  <si>
    <r>
      <t>Introduceți caracteristicile vehiculelor care deservesc plecările pe sensul cel mai aglomerat la ora de vârf de dimineață, indicând tipul (tramvai/troleibuz/autobuz) și dimensiunile aferente salonului de călători (lungime și lățime în metri). Dimensiunile pot fi aproximative, și pot fi aproximate din dimensiunile caroseriei, din care se scade porțiunea de lungime corespunzătoare cabinei șoferului/vatmanului, sau a echipamentelor aferente vehiculului dacă acestea ocupă o dimensiune apreciabilă. Se pot utiliza, dacă este potrivit, datele din foaia de lucru ”2.6.9 Calcule de capacitate”.
La tramvaiele multivagon se va introduce lungimea totală a spațiilor disponibile călătorilor.
Eliminați n</t>
    </r>
    <r>
      <rPr>
        <vertAlign val="subscript"/>
        <sz val="12"/>
        <color theme="1"/>
        <rFont val="Calibri"/>
        <family val="2"/>
        <scheme val="minor"/>
      </rPr>
      <t>2</t>
    </r>
    <r>
      <rPr>
        <sz val="12"/>
        <color theme="1"/>
        <rFont val="Calibri"/>
        <family val="2"/>
        <scheme val="minor"/>
      </rPr>
      <t xml:space="preserve"> dacă este oferit un singur tip de vehicul (din punctul de vedere al capacității), adăugați n</t>
    </r>
    <r>
      <rPr>
        <vertAlign val="subscript"/>
        <sz val="12"/>
        <color theme="1"/>
        <rFont val="Calibri"/>
        <family val="2"/>
        <scheme val="minor"/>
      </rPr>
      <t>3</t>
    </r>
    <r>
      <rPr>
        <sz val="12"/>
        <color theme="1"/>
        <rFont val="Calibri"/>
        <family val="2"/>
        <scheme val="minor"/>
      </rPr>
      <t>,... dacă se operează cu mai mult de două tipuri.
În principiu datele prezentate aici ar trebui să fie sinergice cu cele din foaia de lucru ”2.2.2 Fotodocumentare”.
Atenție! Se va indica numărul de plecări pe parcursul orei de vârf, nu numărul de vehicule aflate în traseu la ora de vârf (cele două valori fiind teoretic egale doar în cazul în care durata cursei la ora de vârf de dimineață este de o oră).</t>
    </r>
  </si>
  <si>
    <t>2.3. Infrastructura aferentă operării rutei - descriere și disfuncționalități</t>
  </si>
  <si>
    <t>Descrieți facilitățile tipice existente în stațiile pentru călători: prezența unui acoperiș sau adăpost, a băncilor, a indicatoarelor de stații (eventual iluminate), a unui chioșc de bilete / automat de bilete cu informații privind orarul, a unor sisteme de informare audio etc. Dacă există refugii pentru tramvai, descrieți modul de separare a acestora de traficul general. Descrieți calitatea suprafeței de așteptare (asfalt etc.) și a bordurilor. Descrieți accesibilitatea stațiilor pentru persoane cu mobilitate redusă.</t>
  </si>
  <si>
    <t>Descrieți facilitățile speciale pentru asigurarea priorității în trafic pentru vehiculele de transport public: benzi sau căi dedicate (inclusiv metoda de separare față de traficul general), lungimea pe care se întind acestea; semaforizare dedicată pentru transport public; altele relevante (a se vedea secțiunea 5 din Ghidul JASPERS privind proiectele de reînnoire de material rulant).
Descrieți disfuncționalitățile legate de trafic, în principal întârzieri la intersecții aglomerate, sau datorate reducerii numărului de benzi în cale curentă datorită mașinilor parcate neregulamentar etc.</t>
  </si>
  <si>
    <t>Descrieți eventualele deficiențe cu privire la infrastructura pietonală de acces la stații din zona de captare a acestora - cum ar fi trotuare lipsă, trotuare cu suprafață necorespunzătoare, trotuare dimensionate necorespunzător fluxului de pietoni, trotuare obstrucționate în mod sistematic de mașini parcate pe acestea, trotuare neiluminate.</t>
  </si>
  <si>
    <t>Descrieți starea rețelei de contact, inclusiv a elementelor de rețea (cruci, macazuri, intersecții, separatoare etc.). Descrieți modul de acționare a macazurilor. Descrieți restricțiile de viteză datorate stării rețelei de contact. Menționați anul ultimei înlocuiri. Dacă este cazul, descrieți starea (dacă este necorespunzătoare) a infrastructurii de susținere.</t>
  </si>
  <si>
    <t>Pentru Ab, Tb: descrieți calitatea infrastructurii rutiere pe care este operată ruta. Includeți mențiuni cu privire la porțiuni cu pavaj nesatisfăcător (ex. piatră cubică).
Pentru Tv: descrieți starea căii de rulare, data ultimei reparații capitale / modernizări, modalitatea de operare a macazurilor etc.
Indicați dacă sunt restricții de viteză datorate stării suprafeței / căii de rulare.</t>
  </si>
  <si>
    <t>Descrieți starea cablurilor de alimentare, a substațiilor de redresare, a centrelor de alimentare etc.</t>
  </si>
  <si>
    <t>În secțiunile 2.4.1 - 2.4.8 introduceți o scurtă descriere (2-3 paragrafe) cu privire la îmbunătățirile ce urmează a fi aduse în lumina soluționării deficiențelor descrise la punctele 2.3.1 - 2.3.8. Realizați o scurtă descriere a intervenției, a ariei de extindere a acesteia (de exemplu: acoperă cele mai aglomerate x stații, vizează înlocuirea liniei de contact mai veche de y ani, se referă la înlocuirea macazurilor cu acționare de tipul...), stadiul pregătirii intervenției, costul estimat și sursa de finanțare preconizată, data realistă estimată pentru punerea în funcțiune (doar pentru intervențiile pentru care sursa de finanțare este indicată și angajată!)</t>
  </si>
  <si>
    <t>2.5. Alți factori care ar urma să conducă la creșterea cererii pe rută</t>
  </si>
  <si>
    <t>Alte măsuri de creștere a vitezei comerciale sau a calității operațiunilor de TP pe rută</t>
  </si>
  <si>
    <r>
      <t>1. Nu modificați informațiile din chenarele cu fundal roșu. Chenarele cu fundal galben prezintă valori de capacitate orientative pentru cele nouă clase de vehicule ce fac obiectul proiectelor - modificați-le doar în mod justificat (de exemplu reducerea lățimii pentru tramvaie destinate ecartamentului metric, sau a lungimii pentru tramvaie cu post de comandă dublă).
2. Completați această foaie de lucru doar după introducerea datelor aferente valorilor 2.6.3 și 2.6.5 în foaia de lucru ”Ruta x”.
3. Testați combinații de valori în chenarele verzi pentru a obține oferta totală pe rută (în m</t>
    </r>
    <r>
      <rPr>
        <vertAlign val="superscript"/>
        <sz val="11"/>
        <color theme="1"/>
        <rFont val="Calibri"/>
        <family val="2"/>
        <scheme val="minor"/>
      </rPr>
      <t>2</t>
    </r>
    <r>
      <rPr>
        <sz val="11"/>
        <color theme="1"/>
        <rFont val="Calibri"/>
        <family val="2"/>
        <scheme val="minor"/>
      </rPr>
      <t>/oră*sens).
4. Numărul de vehicule de achiziționat prin proiect este indicat cu caractere albastre.</t>
    </r>
  </si>
  <si>
    <t>Introduceți combinații de valori în chenarele verzi (în cadrul unei singure clase: Tv sau Tb sau AbE) astfel încât valoarea din chenarul E4 să fie aproximativ egală cu valoarea din chenarul D4.</t>
  </si>
  <si>
    <t>Dacă intenționați să operați pe anumite rute atât material rulant nou cât și vechi, indicați și argumentați acest lucru, discutând eventualele probleme de compatibilitate tehnică și funcțională.
Operarea cu flotă mixtă (nouă și veche) nu este recomandată, din motive precum diferența timpilor de îmbarcare / debarcare între vehiculele cu podea joasă și cele cu podea înaltă (fapt care poate conduce la gruparea vehiculelor în traseu) , sau diferența între performanțele tehnice ale vehiculelor.
Totuși, un oraș poate alege operarea în acest mod (în special pentru tramvaie), pentru a maximiza impactul materialului rulant nou (vezi discuția de la pagina 19 din Ghidul JASPERS pentru proiecte de reînnoire de material rulant).</t>
  </si>
  <si>
    <t>1. Instalați și deschideți aplicația Google Earth.</t>
  </si>
  <si>
    <r>
      <t xml:space="preserve">5. Introduceți (utilizând click stânga) puncte corespunzătoare rutei, începând cu capătul ei (prima stație de serviciu comercial). Utilizați click dreapta pentru a șterge puncte introduse incorect. Utilizați tastele săgeți pentru a mișca harta în direcția dorită. Utilizați rotița de la mouse pentru a face zoom in/out.
</t>
    </r>
    <r>
      <rPr>
        <b/>
        <sz val="11"/>
        <color theme="1"/>
        <rFont val="Calibri"/>
        <family val="2"/>
        <scheme val="minor"/>
      </rPr>
      <t>Pentru rutele cu parcurs identic tur-retur se va construi doar parcursul tur (până la ultima stație cu serviciu comercial). Pentru rutele cu parcurs diferit tur-retur parcurgeți întreaga tură (ultimul punct din path să fie în imediata vecinătate a punctului cu care ați pornit).</t>
    </r>
  </si>
  <si>
    <t>7. În meniul din stânga, în subsecțiunea ”Places” veți vedea ruta introdusă (apăsați Ctrl+Alt+B dacă nu vedeți meniul din stânga). Faceți click dreapta pe aceasta, alegeți ”Save place as...”, alegeți numele implicit (ex. ”Tramvaiul 10.kmz”) și salvați fișierul, care va fi transmis odată cu chestionarul.
Repetați procesul pentru fiecare rută care este în scopul proiectului.</t>
  </si>
  <si>
    <t>2. Identificați locația substației (utilizând funcțiile zoom, drag sau/și căutare a locației)</t>
  </si>
  <si>
    <t>3. Alegeți funcția ”Add placemark” și poziționați pioneza galbenă în locația substației (utilizați rotița mouse-ului pentru zoom in / zoom out).</t>
  </si>
  <si>
    <t>5. Repetați procesul pentru celelalte substații.</t>
  </si>
  <si>
    <t>4. Introduceți datele tehnice despre substație (precum și alte date, de exemplu anul punerii în funcțiune, anul ultimei modernizări). Apoi apăsați ”OK”.</t>
  </si>
  <si>
    <t>Intrucțiuni pentru introducerea datelor despre substațiile de tracțiune  și depouri / autobaze.
(punctul 6 din Chestionarul 2)</t>
  </si>
  <si>
    <t>6. Adăugați câte un placemark și pentru fiecare depou/autobază.</t>
  </si>
  <si>
    <t>7. În meniul din stânga (se accesează apăsând Ctrl+Alt+B), în zona ”Places”, faceți click dreapta și selectații Add -&gt; Folder. Denumiți folder-ul ”Substatii-depouri”, și apăsați OK. Trageți toate pionezele galbene din zona ”Places” în interiorul folderului nou creat. Odată ce toate sunt în interiorul folderului ”Substatii-depouri”, dați click dreapta pe numele folderului, selectați ”Save place as...” și salvați fișierul kmz rezultat.</t>
  </si>
  <si>
    <t>Rugați operatorul să înregistreze, pe parcursul a două zile lucrătoare, datele de pornire în cursă (respectiv deschiderea ușilor în prima stație cu serviciu productiv) și de sosire din cursă (respectiv închiderea ușilor în ultima stație cu serviciu productiv), pentru toate cursele de pe ruta în cauză cu pornire în prima jumătate a orei de vârf de dimineață.
Dacă este cazul, scădeți timpul de pauză de la capătul de linie dintre tur și retur.
Calculați durata fiecărei curse.
Calculați media aritmetică a duratelor (în ore).
Împărțiți lungimea cursei în kilometri (obținută de la punctul 2.1.4) la media duratelor, obținând viteza medie (în km/h) pe care o înregistrați în căsuța din stânga prezentei căsuțe.</t>
  </si>
  <si>
    <r>
      <t xml:space="preserve">Scopul sondajului este de a documenta gradul de încărcare a rutei la ora de vârf în cel mai aglomerat (încărcat) punct al său (vezi punctul 2.2.1 în prima foaie de lucru din acest document). Se va alege o zi lucrătoare (luni, marți, miercuri sau joi) tipică (adică nu zile în care sunt vacanțe școlare sau sărbători legale etc.)
Instrumente necesare: ceas, cameră foto (sau smart phone).
Două persoane (sau una singură) vor fi prezente în locația reprezentativă pe parcursul întregului bloc orar corespunzând orei de vârf de dimineață și vor înregistra, pentru fiecare vehicul </t>
    </r>
    <r>
      <rPr>
        <b/>
        <sz val="11"/>
        <color theme="1"/>
        <rFont val="Calibri"/>
        <family val="2"/>
        <scheme val="minor"/>
      </rPr>
      <t>de pe ruta aferentă proiectului</t>
    </r>
    <r>
      <rPr>
        <sz val="11"/>
        <color theme="1"/>
        <rFont val="Calibri"/>
        <family val="2"/>
        <scheme val="minor"/>
      </rPr>
      <t xml:space="preserve">, </t>
    </r>
    <r>
      <rPr>
        <b/>
        <sz val="11"/>
        <color theme="1"/>
        <rFont val="Calibri"/>
        <family val="2"/>
        <scheme val="minor"/>
      </rPr>
      <t>doar pentru sensul de mers corespunzând gradului maxim de încărcare</t>
    </r>
    <r>
      <rPr>
        <sz val="11"/>
        <color theme="1"/>
        <rFont val="Calibri"/>
        <family val="2"/>
        <scheme val="minor"/>
      </rPr>
      <t>: ora trecerii prin poziție, numărul de înmatriculare / de parc, și vor realiza mai multe poze cu vehiculul, dintre care ulterior să fie alese două, astfel:
- În prima poză să se observe în clar gradul de încărcare cu pasageri al vehiculului, ideal constând într-o vedere din lateral a întregului vehicul (Atenție! În cazul în care geamurile sale sunt acoperite cu reclame, va fi necesară realizarea de poze din interiorul vehiculului, logistica înregistrării urmând a fi adaptată corespunzător - fiind probabil nevoie de mai mult de două persoane).
- În a doua poză să se observe în clar numărul de înmatriculare sau de parc al vehiculului.
Lungimea și lățimea vehiculului (în sensul dimensiunilor corespunzătoare salonului pentru călători, vezi precizarea de la punctul 2.2.4) vor fi completate ulterior fotodocumentării în teren, de către reprezentanții operatorului.</t>
    </r>
  </si>
  <si>
    <r>
      <t xml:space="preserve">Numărul total de poze, care sunt atașate, într-o arhivă (zip, rar) cu Chestionarul 2.
</t>
    </r>
    <r>
      <rPr>
        <sz val="11"/>
        <color rgb="FFC00000"/>
        <rFont val="Calibri"/>
        <family val="2"/>
        <scheme val="minor"/>
      </rPr>
      <t>Nu includeți poze în prezentul document.</t>
    </r>
  </si>
  <si>
    <t>Data:</t>
  </si>
  <si>
    <r>
      <t>De exemplu: 368, 1</t>
    </r>
    <r>
      <rPr>
        <sz val="8"/>
        <color theme="1"/>
        <rFont val="Calibri"/>
        <family val="2"/>
        <scheme val="minor"/>
      </rPr>
      <t>R</t>
    </r>
    <r>
      <rPr>
        <sz val="12"/>
        <color theme="1"/>
        <rFont val="Calibri"/>
        <family val="2"/>
        <scheme val="minor"/>
      </rPr>
      <t>, 28b, 3/11, M23, E4b etc.</t>
    </r>
  </si>
  <si>
    <t>Descrieți în 3-4 paragrafe argumentația pentru alegerea valorii de la 2.6.7.</t>
  </si>
  <si>
    <r>
      <t>În secțiunile 2.3.1 - 2.3.8 introduceți o scurtă descriere (2-3 paragrafe) la nivel general cu privire la starea componentelor respective. Faceți referință doar la starea existentă, nu la planurile de îmbunătățire (acestea vor face obiectul următoarei secțiuni). Includeți / face</t>
    </r>
    <r>
      <rPr>
        <sz val="12"/>
        <color theme="1"/>
        <rFont val="Calibri"/>
        <family val="2"/>
        <charset val="238"/>
      </rPr>
      <t>ţ</t>
    </r>
    <r>
      <rPr>
        <sz val="12"/>
        <color theme="1"/>
        <rFont val="Calibri"/>
        <family val="2"/>
      </rPr>
      <t>i</t>
    </r>
    <r>
      <rPr>
        <sz val="12"/>
        <color theme="1"/>
        <rFont val="Calibri"/>
        <family val="2"/>
        <scheme val="minor"/>
      </rPr>
      <t xml:space="preserve"> referire la câteva poze reprezentative pentru fiecare caz, 15 - 20 de poze în total. Pozele nu vor fi incluse în acest document, ci pregătite ca arhivă (rar sau zip) de transmis împreună cu Chestionarul 2.</t>
    </r>
  </si>
</sst>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22" x14ac:knownFonts="1">
    <font>
      <sz val="11"/>
      <color theme="1"/>
      <name val="Calibri"/>
      <family val="2"/>
      <scheme val="minor"/>
    </font>
    <font>
      <b/>
      <sz val="11"/>
      <color theme="1"/>
      <name val="Calibri"/>
      <family val="2"/>
      <scheme val="minor"/>
    </font>
    <font>
      <sz val="12"/>
      <color theme="1"/>
      <name val="Calibri"/>
      <family val="2"/>
      <scheme val="minor"/>
    </font>
    <font>
      <sz val="8"/>
      <color theme="1"/>
      <name val="Calibri"/>
      <family val="2"/>
      <scheme val="minor"/>
    </font>
    <font>
      <sz val="12"/>
      <color rgb="FFFF0000"/>
      <name val="Calibri"/>
      <family val="2"/>
      <scheme val="minor"/>
    </font>
    <font>
      <i/>
      <sz val="12"/>
      <color theme="1"/>
      <name val="Calibri"/>
      <family val="2"/>
      <scheme val="minor"/>
    </font>
    <font>
      <b/>
      <sz val="12"/>
      <color theme="1"/>
      <name val="Calibri"/>
      <family val="2"/>
      <scheme val="minor"/>
    </font>
    <font>
      <i/>
      <sz val="11"/>
      <color theme="1"/>
      <name val="Calibri"/>
      <family val="2"/>
      <scheme val="minor"/>
    </font>
    <font>
      <vertAlign val="subscript"/>
      <sz val="12"/>
      <color theme="1"/>
      <name val="Calibri"/>
      <family val="2"/>
      <scheme val="minor"/>
    </font>
    <font>
      <vertAlign val="superscript"/>
      <sz val="12"/>
      <color theme="1"/>
      <name val="Calibri"/>
      <family val="2"/>
      <scheme val="minor"/>
    </font>
    <font>
      <sz val="11"/>
      <color rgb="FFC00000"/>
      <name val="Calibri"/>
      <family val="2"/>
      <scheme val="minor"/>
    </font>
    <font>
      <sz val="11"/>
      <color theme="7" tint="-0.249977111117893"/>
      <name val="Calibri"/>
      <family val="2"/>
      <scheme val="minor"/>
    </font>
    <font>
      <vertAlign val="superscript"/>
      <sz val="11"/>
      <color theme="1"/>
      <name val="Calibri"/>
      <family val="2"/>
      <scheme val="minor"/>
    </font>
    <font>
      <b/>
      <sz val="11"/>
      <color rgb="FF0070C0"/>
      <name val="Calibri"/>
      <family val="2"/>
      <scheme val="minor"/>
    </font>
    <font>
      <b/>
      <sz val="14"/>
      <color rgb="FFC00000"/>
      <name val="Calibri"/>
      <family val="2"/>
      <scheme val="minor"/>
    </font>
    <font>
      <vertAlign val="subscript"/>
      <sz val="12"/>
      <color rgb="FFFF0000"/>
      <name val="Calibri"/>
      <family val="2"/>
      <scheme val="minor"/>
    </font>
    <font>
      <sz val="12"/>
      <color rgb="FF0070C0"/>
      <name val="Calibri"/>
      <family val="2"/>
      <scheme val="minor"/>
    </font>
    <font>
      <b/>
      <sz val="12"/>
      <color rgb="FF0070C0"/>
      <name val="Calibri"/>
      <family val="2"/>
      <scheme val="minor"/>
    </font>
    <font>
      <b/>
      <sz val="11"/>
      <color rgb="FFC00000"/>
      <name val="Calibri"/>
      <family val="2"/>
      <scheme val="minor"/>
    </font>
    <font>
      <sz val="1"/>
      <color theme="1"/>
      <name val="Calibri"/>
      <family val="2"/>
      <scheme val="minor"/>
    </font>
    <font>
      <sz val="12"/>
      <color theme="1"/>
      <name val="Calibri"/>
      <family val="2"/>
      <charset val="238"/>
    </font>
    <font>
      <sz val="12"/>
      <color theme="1"/>
      <name val="Calibri"/>
      <family val="2"/>
    </font>
  </fonts>
  <fills count="6">
    <fill>
      <patternFill patternType="none"/>
    </fill>
    <fill>
      <patternFill patternType="gray125"/>
    </fill>
    <fill>
      <patternFill patternType="solid">
        <fgColor theme="7" tint="0.79998168889431442"/>
        <bgColor indexed="64"/>
      </patternFill>
    </fill>
    <fill>
      <patternFill patternType="solid">
        <fgColor theme="9" tint="0.79998168889431442"/>
        <bgColor indexed="64"/>
      </patternFill>
    </fill>
    <fill>
      <patternFill patternType="solid">
        <fgColor rgb="FFEDADAD"/>
        <bgColor indexed="64"/>
      </patternFill>
    </fill>
    <fill>
      <patternFill patternType="solid">
        <fgColor theme="1"/>
        <bgColor indexed="64"/>
      </patternFill>
    </fill>
  </fills>
  <borders count="17">
    <border>
      <left/>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s>
  <cellStyleXfs count="1">
    <xf numFmtId="0" fontId="0" fillId="0" borderId="0"/>
  </cellStyleXfs>
  <cellXfs count="85">
    <xf numFmtId="0" fontId="0" fillId="0" borderId="0" xfId="0"/>
    <xf numFmtId="49" fontId="2" fillId="0" borderId="0" xfId="0" applyNumberFormat="1" applyFont="1" applyAlignment="1">
      <alignment vertical="center" wrapText="1"/>
    </xf>
    <xf numFmtId="0" fontId="0" fillId="0" borderId="0" xfId="0" applyAlignment="1">
      <alignment vertical="center"/>
    </xf>
    <xf numFmtId="0" fontId="0" fillId="0" borderId="0" xfId="0" applyAlignment="1">
      <alignment horizontal="left" vertical="center" wrapText="1"/>
    </xf>
    <xf numFmtId="0" fontId="0" fillId="0" borderId="0" xfId="0" quotePrefix="1" applyAlignment="1">
      <alignment horizontal="left" vertical="center" wrapText="1"/>
    </xf>
    <xf numFmtId="0" fontId="0" fillId="0" borderId="0" xfId="0" applyAlignment="1">
      <alignment vertical="center" wrapText="1"/>
    </xf>
    <xf numFmtId="0" fontId="0" fillId="0" borderId="1" xfId="0" quotePrefix="1" applyBorder="1" applyAlignment="1">
      <alignment horizontal="left" vertical="center" wrapText="1"/>
    </xf>
    <xf numFmtId="0" fontId="0" fillId="3" borderId="1" xfId="0" applyFill="1" applyBorder="1" applyAlignment="1">
      <alignment vertical="center" wrapText="1"/>
    </xf>
    <xf numFmtId="0" fontId="0" fillId="0" borderId="0" xfId="0" applyAlignment="1">
      <alignment horizontal="center" vertical="center" wrapText="1"/>
    </xf>
    <xf numFmtId="0" fontId="0" fillId="0" borderId="1" xfId="0" quotePrefix="1" applyBorder="1" applyAlignment="1">
      <alignment horizontal="center" vertical="center" wrapText="1"/>
    </xf>
    <xf numFmtId="0" fontId="0" fillId="3" borderId="1" xfId="0" applyFill="1" applyBorder="1" applyAlignment="1">
      <alignment horizontal="center" vertical="center" wrapText="1"/>
    </xf>
    <xf numFmtId="49" fontId="0" fillId="3" borderId="1" xfId="0" applyNumberFormat="1" applyFill="1" applyBorder="1" applyAlignment="1">
      <alignment vertical="center" wrapText="1"/>
    </xf>
    <xf numFmtId="49" fontId="0" fillId="3" borderId="1" xfId="0" applyNumberFormat="1" applyFill="1" applyBorder="1" applyAlignment="1">
      <alignment horizontal="center" vertical="center" wrapText="1"/>
    </xf>
    <xf numFmtId="0" fontId="0" fillId="0" borderId="1" xfId="0" applyBorder="1" applyAlignment="1">
      <alignment horizontal="center" vertical="center" wrapText="1"/>
    </xf>
    <xf numFmtId="0" fontId="0" fillId="0" borderId="0" xfId="0" applyBorder="1" applyAlignment="1">
      <alignment vertical="center" wrapText="1"/>
    </xf>
    <xf numFmtId="0" fontId="0" fillId="0" borderId="0" xfId="0" quotePrefix="1" applyBorder="1" applyAlignment="1">
      <alignment horizontal="left" vertical="center" wrapText="1"/>
    </xf>
    <xf numFmtId="0" fontId="0" fillId="2" borderId="0" xfId="0" applyFill="1" applyBorder="1" applyAlignment="1">
      <alignment horizontal="center" vertical="center" wrapText="1"/>
    </xf>
    <xf numFmtId="0" fontId="0" fillId="0" borderId="13" xfId="0" applyBorder="1" applyAlignment="1">
      <alignment vertical="center" wrapText="1"/>
    </xf>
    <xf numFmtId="0" fontId="0" fillId="0" borderId="13" xfId="0" quotePrefix="1" applyBorder="1" applyAlignment="1">
      <alignment horizontal="left" vertical="center" wrapText="1"/>
    </xf>
    <xf numFmtId="0" fontId="0" fillId="0" borderId="14" xfId="0" quotePrefix="1" applyBorder="1" applyAlignment="1">
      <alignment horizontal="left" vertical="center" wrapText="1"/>
    </xf>
    <xf numFmtId="0" fontId="0" fillId="2" borderId="14" xfId="0" applyFill="1" applyBorder="1" applyAlignment="1">
      <alignment horizontal="center" vertical="center" wrapText="1"/>
    </xf>
    <xf numFmtId="0" fontId="0" fillId="0" borderId="7" xfId="0" quotePrefix="1" applyBorder="1" applyAlignment="1">
      <alignment horizontal="center" vertical="center" wrapText="1"/>
    </xf>
    <xf numFmtId="0" fontId="11" fillId="0" borderId="0" xfId="0" applyFont="1" applyAlignment="1">
      <alignment horizontal="center" vertical="center" wrapText="1"/>
    </xf>
    <xf numFmtId="0" fontId="10" fillId="0" borderId="0" xfId="0" applyFont="1" applyBorder="1" applyAlignment="1">
      <alignment vertical="center" wrapText="1"/>
    </xf>
    <xf numFmtId="0" fontId="11" fillId="0" borderId="8" xfId="0" quotePrefix="1" applyFont="1" applyBorder="1" applyAlignment="1">
      <alignment horizontal="center" vertical="center" wrapText="1"/>
    </xf>
    <xf numFmtId="1" fontId="0" fillId="4" borderId="16" xfId="0" applyNumberFormat="1" applyFill="1" applyBorder="1" applyAlignment="1">
      <alignment horizontal="center" vertical="center" wrapText="1"/>
    </xf>
    <xf numFmtId="0" fontId="0" fillId="0" borderId="4" xfId="0" quotePrefix="1" applyBorder="1" applyAlignment="1">
      <alignment horizontal="left" vertical="center" wrapText="1"/>
    </xf>
    <xf numFmtId="1" fontId="0" fillId="4" borderId="3" xfId="0" applyNumberFormat="1" applyFill="1" applyBorder="1" applyAlignment="1">
      <alignment horizontal="center" vertical="center" wrapText="1"/>
    </xf>
    <xf numFmtId="164" fontId="0" fillId="4" borderId="16" xfId="0" applyNumberFormat="1" applyFill="1" applyBorder="1" applyAlignment="1">
      <alignment vertical="center" wrapText="1"/>
    </xf>
    <xf numFmtId="0" fontId="0" fillId="4" borderId="6" xfId="0" applyFill="1" applyBorder="1" applyAlignment="1">
      <alignment horizontal="center" vertical="center" wrapText="1"/>
    </xf>
    <xf numFmtId="0" fontId="0" fillId="2" borderId="13" xfId="0" applyFill="1" applyBorder="1" applyAlignment="1">
      <alignment horizontal="center" vertical="center" wrapText="1"/>
    </xf>
    <xf numFmtId="164" fontId="13" fillId="4" borderId="8" xfId="0" applyNumberFormat="1" applyFont="1" applyFill="1" applyBorder="1" applyAlignment="1">
      <alignment horizontal="center" vertical="center" wrapText="1"/>
    </xf>
    <xf numFmtId="164" fontId="13" fillId="4" borderId="10" xfId="0" applyNumberFormat="1" applyFont="1" applyFill="1" applyBorder="1" applyAlignment="1">
      <alignment horizontal="center" vertical="center" wrapText="1"/>
    </xf>
    <xf numFmtId="164" fontId="13" fillId="4" borderId="12" xfId="0" applyNumberFormat="1" applyFont="1" applyFill="1" applyBorder="1" applyAlignment="1">
      <alignment horizontal="center" vertical="center" wrapText="1"/>
    </xf>
    <xf numFmtId="0" fontId="13" fillId="0" borderId="8" xfId="0" quotePrefix="1" applyFont="1" applyBorder="1" applyAlignment="1">
      <alignment horizontal="center" vertical="center" wrapText="1"/>
    </xf>
    <xf numFmtId="0" fontId="0" fillId="0" borderId="13" xfId="0" quotePrefix="1" applyBorder="1" applyAlignment="1">
      <alignment horizontal="center" vertical="center" wrapText="1"/>
    </xf>
    <xf numFmtId="0" fontId="0" fillId="0" borderId="15" xfId="0" quotePrefix="1" applyBorder="1" applyAlignment="1">
      <alignment horizontal="left" vertical="center" wrapText="1"/>
    </xf>
    <xf numFmtId="0" fontId="10" fillId="0" borderId="15" xfId="0" quotePrefix="1" applyFont="1" applyBorder="1" applyAlignment="1">
      <alignment horizontal="left" vertical="center" wrapText="1"/>
    </xf>
    <xf numFmtId="49" fontId="2" fillId="0" borderId="1" xfId="0" applyNumberFormat="1" applyFont="1" applyBorder="1" applyAlignment="1">
      <alignment vertical="center" wrapText="1"/>
    </xf>
    <xf numFmtId="49" fontId="2" fillId="0" borderId="1" xfId="0" quotePrefix="1" applyNumberFormat="1" applyFont="1" applyBorder="1" applyAlignment="1">
      <alignment horizontal="left" vertical="center" wrapText="1"/>
    </xf>
    <xf numFmtId="49" fontId="5" fillId="0" borderId="1" xfId="0" quotePrefix="1" applyNumberFormat="1" applyFont="1" applyBorder="1" applyAlignment="1">
      <alignment horizontal="left" vertical="center" wrapText="1"/>
    </xf>
    <xf numFmtId="49" fontId="2" fillId="3" borderId="1" xfId="0" quotePrefix="1" applyNumberFormat="1" applyFont="1" applyFill="1" applyBorder="1" applyAlignment="1">
      <alignment horizontal="left" vertical="center" wrapText="1"/>
    </xf>
    <xf numFmtId="49" fontId="4" fillId="3" borderId="1" xfId="0" applyNumberFormat="1" applyFont="1" applyFill="1" applyBorder="1" applyAlignment="1">
      <alignment horizontal="left" vertical="center" wrapText="1"/>
    </xf>
    <xf numFmtId="164" fontId="4" fillId="3" borderId="1" xfId="0" applyNumberFormat="1" applyFont="1" applyFill="1" applyBorder="1" applyAlignment="1">
      <alignment horizontal="left" vertical="center" wrapText="1"/>
    </xf>
    <xf numFmtId="9" fontId="2" fillId="4" borderId="1" xfId="0" applyNumberFormat="1" applyFont="1" applyFill="1" applyBorder="1" applyAlignment="1">
      <alignment horizontal="left" vertical="center" wrapText="1"/>
    </xf>
    <xf numFmtId="1" fontId="2" fillId="4" borderId="1" xfId="0" applyNumberFormat="1" applyFont="1" applyFill="1" applyBorder="1" applyAlignment="1">
      <alignment horizontal="left" vertical="center" wrapText="1"/>
    </xf>
    <xf numFmtId="49" fontId="2" fillId="0" borderId="0" xfId="0" applyNumberFormat="1" applyFont="1" applyAlignment="1">
      <alignment horizontal="left" vertical="center" wrapText="1"/>
    </xf>
    <xf numFmtId="9" fontId="4" fillId="3" borderId="1" xfId="0" applyNumberFormat="1" applyFont="1" applyFill="1" applyBorder="1" applyAlignment="1">
      <alignment horizontal="left" vertical="center" wrapText="1"/>
    </xf>
    <xf numFmtId="1" fontId="4" fillId="3" borderId="1" xfId="0" applyNumberFormat="1" applyFont="1" applyFill="1" applyBorder="1" applyAlignment="1">
      <alignment horizontal="left" vertical="center" wrapText="1"/>
    </xf>
    <xf numFmtId="49" fontId="16" fillId="0" borderId="4" xfId="0" applyNumberFormat="1" applyFont="1" applyBorder="1" applyAlignment="1">
      <alignment vertical="center" wrapText="1"/>
    </xf>
    <xf numFmtId="49" fontId="16" fillId="0" borderId="5" xfId="0" applyNumberFormat="1" applyFont="1" applyBorder="1" applyAlignment="1">
      <alignment vertical="center" wrapText="1"/>
    </xf>
    <xf numFmtId="49" fontId="17" fillId="0" borderId="1" xfId="0" applyNumberFormat="1" applyFont="1" applyBorder="1" applyAlignment="1">
      <alignment vertical="center" wrapText="1"/>
    </xf>
    <xf numFmtId="49" fontId="17" fillId="0" borderId="1" xfId="0" quotePrefix="1" applyNumberFormat="1" applyFont="1" applyBorder="1" applyAlignment="1">
      <alignment horizontal="left" vertical="center" wrapText="1"/>
    </xf>
    <xf numFmtId="49" fontId="2" fillId="0" borderId="1" xfId="0" quotePrefix="1" applyNumberFormat="1" applyFont="1" applyBorder="1" applyAlignment="1">
      <alignment horizontal="left" vertical="center" wrapText="1"/>
    </xf>
    <xf numFmtId="0" fontId="0" fillId="0" borderId="0" xfId="0" quotePrefix="1" applyAlignment="1">
      <alignment horizontal="left" vertical="center" wrapText="1"/>
    </xf>
    <xf numFmtId="49" fontId="2" fillId="0" borderId="1" xfId="0" quotePrefix="1" applyNumberFormat="1" applyFont="1" applyBorder="1" applyAlignment="1">
      <alignment horizontal="left" vertical="center" wrapText="1"/>
    </xf>
    <xf numFmtId="0" fontId="0" fillId="0" borderId="1" xfId="0" quotePrefix="1" applyBorder="1" applyAlignment="1">
      <alignment horizontal="left" vertical="center" wrapText="1"/>
    </xf>
    <xf numFmtId="0" fontId="0" fillId="0" borderId="0" xfId="0" quotePrefix="1" applyAlignment="1">
      <alignment horizontal="left" vertical="center" wrapText="1"/>
    </xf>
    <xf numFmtId="0" fontId="18" fillId="0" borderId="0" xfId="0" applyFont="1" applyAlignment="1">
      <alignment vertical="center" wrapText="1"/>
    </xf>
    <xf numFmtId="0" fontId="18" fillId="0" borderId="0" xfId="0" quotePrefix="1" applyFont="1" applyAlignment="1">
      <alignment horizontal="left" vertical="center" wrapText="1"/>
    </xf>
    <xf numFmtId="49" fontId="2" fillId="0" borderId="1" xfId="0" quotePrefix="1" applyNumberFormat="1" applyFont="1" applyBorder="1" applyAlignment="1">
      <alignment horizontal="left" vertical="center" wrapText="1"/>
    </xf>
    <xf numFmtId="0" fontId="0" fillId="0" borderId="0" xfId="0" applyAlignment="1">
      <alignment horizontal="left" vertical="center" wrapText="1"/>
    </xf>
    <xf numFmtId="9" fontId="19" fillId="5" borderId="0" xfId="0" applyNumberFormat="1" applyFont="1" applyFill="1"/>
    <xf numFmtId="0" fontId="19" fillId="5" borderId="0" xfId="0" applyFont="1" applyFill="1"/>
    <xf numFmtId="1" fontId="0" fillId="3" borderId="7" xfId="0" applyNumberFormat="1" applyFill="1" applyBorder="1" applyAlignment="1">
      <alignment horizontal="center" vertical="center" wrapText="1"/>
    </xf>
    <xf numFmtId="1" fontId="0" fillId="3" borderId="9" xfId="0" applyNumberFormat="1" applyFill="1" applyBorder="1" applyAlignment="1">
      <alignment horizontal="center" vertical="center" wrapText="1"/>
    </xf>
    <xf numFmtId="1" fontId="0" fillId="3" borderId="11" xfId="0" applyNumberFormat="1" applyFill="1" applyBorder="1" applyAlignment="1">
      <alignment horizontal="center" vertical="center" wrapText="1"/>
    </xf>
    <xf numFmtId="49" fontId="2" fillId="0" borderId="1" xfId="0" quotePrefix="1" applyNumberFormat="1" applyFont="1" applyBorder="1" applyAlignment="1">
      <alignment horizontal="left" vertical="center" wrapText="1"/>
    </xf>
    <xf numFmtId="49" fontId="2" fillId="0" borderId="1" xfId="0" quotePrefix="1" applyNumberFormat="1" applyFont="1" applyFill="1" applyBorder="1" applyAlignment="1">
      <alignment horizontal="left" vertical="center" wrapText="1"/>
    </xf>
    <xf numFmtId="49" fontId="2" fillId="0" borderId="1" xfId="0" quotePrefix="1" applyNumberFormat="1" applyFont="1" applyBorder="1" applyAlignment="1">
      <alignment horizontal="left" vertical="center" wrapText="1"/>
    </xf>
    <xf numFmtId="49" fontId="14" fillId="0" borderId="1" xfId="0" quotePrefix="1" applyNumberFormat="1" applyFont="1" applyBorder="1" applyAlignment="1">
      <alignment horizontal="center" vertical="center" wrapText="1"/>
    </xf>
    <xf numFmtId="49" fontId="14" fillId="0" borderId="1" xfId="0" applyNumberFormat="1" applyFont="1" applyBorder="1" applyAlignment="1">
      <alignment horizontal="center" vertical="center" wrapText="1"/>
    </xf>
    <xf numFmtId="0" fontId="7" fillId="0" borderId="2" xfId="0" applyFont="1" applyBorder="1" applyAlignment="1">
      <alignment horizontal="center" vertical="center" wrapText="1"/>
    </xf>
    <xf numFmtId="0" fontId="0" fillId="0" borderId="4" xfId="0" quotePrefix="1" applyBorder="1" applyAlignment="1">
      <alignment horizontal="left" vertical="center" wrapText="1"/>
    </xf>
    <xf numFmtId="0" fontId="0" fillId="0" borderId="5" xfId="0" applyBorder="1" applyAlignment="1">
      <alignment horizontal="left" vertical="center" wrapText="1"/>
    </xf>
    <xf numFmtId="0" fontId="0" fillId="0" borderId="6" xfId="0" applyBorder="1" applyAlignment="1">
      <alignment horizontal="left" vertical="center" wrapText="1"/>
    </xf>
    <xf numFmtId="0" fontId="0" fillId="0" borderId="1" xfId="0" quotePrefix="1" applyBorder="1" applyAlignment="1">
      <alignment horizontal="left" vertical="center" wrapText="1"/>
    </xf>
    <xf numFmtId="0" fontId="0" fillId="0" borderId="1" xfId="0" applyBorder="1" applyAlignment="1">
      <alignment horizontal="left" vertical="center" wrapText="1"/>
    </xf>
    <xf numFmtId="0" fontId="0" fillId="0" borderId="0" xfId="0" quotePrefix="1" applyAlignment="1">
      <alignment horizontal="center" vertical="center" wrapText="1"/>
    </xf>
    <xf numFmtId="0" fontId="0" fillId="0" borderId="0" xfId="0" applyAlignment="1">
      <alignment horizontal="center" vertical="center" wrapText="1"/>
    </xf>
    <xf numFmtId="0" fontId="1" fillId="0" borderId="4" xfId="0" quotePrefix="1" applyFont="1" applyBorder="1" applyAlignment="1">
      <alignment horizontal="center" vertical="center" wrapText="1"/>
    </xf>
    <xf numFmtId="0" fontId="1" fillId="0" borderId="5" xfId="0" applyFont="1" applyBorder="1" applyAlignment="1">
      <alignment horizontal="center" vertical="center" wrapText="1"/>
    </xf>
    <xf numFmtId="0" fontId="1" fillId="0" borderId="6" xfId="0" applyFont="1" applyBorder="1" applyAlignment="1">
      <alignment horizontal="center" vertical="center" wrapText="1"/>
    </xf>
    <xf numFmtId="0" fontId="0" fillId="0" borderId="0" xfId="0" quotePrefix="1" applyAlignment="1">
      <alignment horizontal="left" vertical="center" wrapText="1"/>
    </xf>
    <xf numFmtId="0" fontId="0" fillId="0" borderId="0" xfId="0" applyAlignment="1">
      <alignment horizontal="left" vertical="center" wrapText="1"/>
    </xf>
  </cellXfs>
  <cellStyles count="1">
    <cellStyle name="Normal" xfId="0" builtinId="0"/>
  </cellStyles>
  <dxfs count="0"/>
  <tableStyles count="0" defaultTableStyle="TableStyleMedium2" defaultPivotStyle="PivotStyleLight16"/>
  <colors>
    <mruColors>
      <color rgb="FFEDADA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2</xdr:col>
      <xdr:colOff>68256</xdr:colOff>
      <xdr:row>4</xdr:row>
      <xdr:rowOff>20053</xdr:rowOff>
    </xdr:from>
    <xdr:to>
      <xdr:col>5</xdr:col>
      <xdr:colOff>431960</xdr:colOff>
      <xdr:row>4</xdr:row>
      <xdr:rowOff>1594184</xdr:rowOff>
    </xdr:to>
    <xdr:pic>
      <xdr:nvPicPr>
        <xdr:cNvPr id="2" name="Picture 1"/>
        <xdr:cNvPicPr>
          <a:picLocks noChangeAspect="1"/>
        </xdr:cNvPicPr>
      </xdr:nvPicPr>
      <xdr:blipFill>
        <a:blip xmlns:r="http://schemas.openxmlformats.org/officeDocument/2006/relationships" r:embed="rId1"/>
        <a:stretch>
          <a:fillRect/>
        </a:stretch>
      </xdr:blipFill>
      <xdr:spPr>
        <a:xfrm>
          <a:off x="5460871" y="782053"/>
          <a:ext cx="2188108" cy="1574131"/>
        </a:xfrm>
        <a:prstGeom prst="rect">
          <a:avLst/>
        </a:prstGeom>
      </xdr:spPr>
    </xdr:pic>
    <xdr:clientData/>
  </xdr:twoCellAnchor>
  <xdr:twoCellAnchor editAs="oneCell">
    <xdr:from>
      <xdr:col>2</xdr:col>
      <xdr:colOff>7328</xdr:colOff>
      <xdr:row>4</xdr:row>
      <xdr:rowOff>1597269</xdr:rowOff>
    </xdr:from>
    <xdr:to>
      <xdr:col>6</xdr:col>
      <xdr:colOff>571500</xdr:colOff>
      <xdr:row>6</xdr:row>
      <xdr:rowOff>36986</xdr:rowOff>
    </xdr:to>
    <xdr:pic>
      <xdr:nvPicPr>
        <xdr:cNvPr id="3" name="Picture 2"/>
        <xdr:cNvPicPr>
          <a:picLocks noChangeAspect="1"/>
        </xdr:cNvPicPr>
      </xdr:nvPicPr>
      <xdr:blipFill>
        <a:blip xmlns:r="http://schemas.openxmlformats.org/officeDocument/2006/relationships" r:embed="rId2"/>
        <a:stretch>
          <a:fillRect/>
        </a:stretch>
      </xdr:blipFill>
      <xdr:spPr>
        <a:xfrm>
          <a:off x="5399943" y="2359269"/>
          <a:ext cx="2996711" cy="2015255"/>
        </a:xfrm>
        <a:prstGeom prst="rect">
          <a:avLst/>
        </a:prstGeom>
      </xdr:spPr>
    </xdr:pic>
    <xdr:clientData/>
  </xdr:twoCellAnchor>
  <xdr:twoCellAnchor editAs="oneCell">
    <xdr:from>
      <xdr:col>2</xdr:col>
      <xdr:colOff>57150</xdr:colOff>
      <xdr:row>6</xdr:row>
      <xdr:rowOff>638175</xdr:rowOff>
    </xdr:from>
    <xdr:to>
      <xdr:col>10</xdr:col>
      <xdr:colOff>547179</xdr:colOff>
      <xdr:row>7</xdr:row>
      <xdr:rowOff>1933575</xdr:rowOff>
    </xdr:to>
    <xdr:pic>
      <xdr:nvPicPr>
        <xdr:cNvPr id="4" name="Picture 3"/>
        <xdr:cNvPicPr>
          <a:picLocks noChangeAspect="1"/>
        </xdr:cNvPicPr>
      </xdr:nvPicPr>
      <xdr:blipFill>
        <a:blip xmlns:r="http://schemas.openxmlformats.org/officeDocument/2006/relationships" r:embed="rId3"/>
        <a:stretch>
          <a:fillRect/>
        </a:stretch>
      </xdr:blipFill>
      <xdr:spPr>
        <a:xfrm>
          <a:off x="5448300" y="5162550"/>
          <a:ext cx="5366829" cy="2895600"/>
        </a:xfrm>
        <a:prstGeom prst="rect">
          <a:avLst/>
        </a:prstGeom>
      </xdr:spPr>
    </xdr:pic>
    <xdr:clientData/>
  </xdr:twoCellAnchor>
  <xdr:twoCellAnchor editAs="oneCell">
    <xdr:from>
      <xdr:col>2</xdr:col>
      <xdr:colOff>245053</xdr:colOff>
      <xdr:row>8</xdr:row>
      <xdr:rowOff>73603</xdr:rowOff>
    </xdr:from>
    <xdr:to>
      <xdr:col>6</xdr:col>
      <xdr:colOff>51955</xdr:colOff>
      <xdr:row>13</xdr:row>
      <xdr:rowOff>149140</xdr:rowOff>
    </xdr:to>
    <xdr:pic>
      <xdr:nvPicPr>
        <xdr:cNvPr id="5" name="Picture 4"/>
        <xdr:cNvPicPr>
          <a:picLocks noChangeAspect="1"/>
        </xdr:cNvPicPr>
      </xdr:nvPicPr>
      <xdr:blipFill>
        <a:blip xmlns:r="http://schemas.openxmlformats.org/officeDocument/2006/relationships" r:embed="rId4"/>
        <a:stretch>
          <a:fillRect/>
        </a:stretch>
      </xdr:blipFill>
      <xdr:spPr>
        <a:xfrm>
          <a:off x="5631008" y="8438285"/>
          <a:ext cx="2231447" cy="2881082"/>
        </a:xfrm>
        <a:prstGeom prst="rect">
          <a:avLst/>
        </a:prstGeom>
      </xdr:spPr>
    </xdr:pic>
    <xdr:clientData/>
  </xdr:twoCellAnchor>
  <xdr:twoCellAnchor editAs="oneCell">
    <xdr:from>
      <xdr:col>2</xdr:col>
      <xdr:colOff>257175</xdr:colOff>
      <xdr:row>16</xdr:row>
      <xdr:rowOff>314325</xdr:rowOff>
    </xdr:from>
    <xdr:to>
      <xdr:col>6</xdr:col>
      <xdr:colOff>266700</xdr:colOff>
      <xdr:row>19</xdr:row>
      <xdr:rowOff>381000</xdr:rowOff>
    </xdr:to>
    <xdr:pic>
      <xdr:nvPicPr>
        <xdr:cNvPr id="6" name="Picture 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5648325" y="12058650"/>
          <a:ext cx="2447925" cy="1209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76200</xdr:colOff>
      <xdr:row>20</xdr:row>
      <xdr:rowOff>95250</xdr:rowOff>
    </xdr:from>
    <xdr:to>
      <xdr:col>10</xdr:col>
      <xdr:colOff>533400</xdr:colOff>
      <xdr:row>21</xdr:row>
      <xdr:rowOff>104775</xdr:rowOff>
    </xdr:to>
    <xdr:pic>
      <xdr:nvPicPr>
        <xdr:cNvPr id="8" name="Picture 7"/>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5467350" y="13639800"/>
          <a:ext cx="5334000" cy="3324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
  <sheetViews>
    <sheetView zoomScaleNormal="100" workbookViewId="0">
      <pane ySplit="1" topLeftCell="A63" activePane="bottomLeft" state="frozen"/>
      <selection pane="bottomLeft" activeCell="E41" sqref="E41"/>
    </sheetView>
  </sheetViews>
  <sheetFormatPr defaultRowHeight="15.75" x14ac:dyDescent="0.25"/>
  <cols>
    <col min="1" max="1" width="2.28515625" style="1" customWidth="1"/>
    <col min="2" max="2" width="7" style="1" customWidth="1"/>
    <col min="3" max="3" width="40.140625" style="1" customWidth="1"/>
    <col min="4" max="4" width="61.7109375" style="46" customWidth="1"/>
    <col min="5" max="5" width="109.140625" style="1" customWidth="1"/>
    <col min="6" max="16384" width="9.140625" style="1"/>
  </cols>
  <sheetData>
    <row r="1" spans="1:5" s="50" customFormat="1" ht="16.5" thickBot="1" x14ac:dyDescent="0.3">
      <c r="A1" s="49"/>
      <c r="B1" s="51" t="s">
        <v>143</v>
      </c>
      <c r="C1" s="51" t="s">
        <v>11</v>
      </c>
      <c r="D1" s="52" t="s">
        <v>138</v>
      </c>
      <c r="E1" s="51" t="s">
        <v>12</v>
      </c>
    </row>
    <row r="2" spans="1:5" ht="18.75" x14ac:dyDescent="0.25">
      <c r="B2" s="71" t="s">
        <v>89</v>
      </c>
      <c r="C2" s="71"/>
      <c r="D2" s="71"/>
      <c r="E2" s="71"/>
    </row>
    <row r="3" spans="1:5" x14ac:dyDescent="0.25">
      <c r="B3" s="38" t="s">
        <v>0</v>
      </c>
      <c r="C3" s="39" t="s">
        <v>13</v>
      </c>
      <c r="D3" s="42"/>
      <c r="E3" s="60" t="s">
        <v>187</v>
      </c>
    </row>
    <row r="4" spans="1:5" ht="31.5" x14ac:dyDescent="0.25">
      <c r="B4" s="38" t="s">
        <v>1</v>
      </c>
      <c r="C4" s="39" t="s">
        <v>14</v>
      </c>
      <c r="D4" s="42"/>
      <c r="E4" s="39" t="s">
        <v>15</v>
      </c>
    </row>
    <row r="5" spans="1:5" ht="78" customHeight="1" x14ac:dyDescent="0.25">
      <c r="B5" s="38" t="s">
        <v>2</v>
      </c>
      <c r="C5" s="39" t="s">
        <v>3</v>
      </c>
      <c r="D5" s="40" t="s">
        <v>19</v>
      </c>
      <c r="E5" s="53" t="s">
        <v>27</v>
      </c>
    </row>
    <row r="6" spans="1:5" ht="31.5" x14ac:dyDescent="0.25">
      <c r="B6" s="38" t="s">
        <v>9</v>
      </c>
      <c r="C6" s="39" t="s">
        <v>38</v>
      </c>
      <c r="D6" s="48"/>
      <c r="E6" s="55" t="s">
        <v>156</v>
      </c>
    </row>
    <row r="7" spans="1:5" ht="110.25" x14ac:dyDescent="0.25">
      <c r="B7" s="38" t="s">
        <v>10</v>
      </c>
      <c r="C7" s="39" t="s">
        <v>139</v>
      </c>
      <c r="D7" s="42"/>
      <c r="E7" s="55" t="s">
        <v>155</v>
      </c>
    </row>
    <row r="8" spans="1:5" ht="110.25" x14ac:dyDescent="0.25">
      <c r="B8" s="38" t="s">
        <v>16</v>
      </c>
      <c r="C8" s="39" t="s">
        <v>24</v>
      </c>
      <c r="D8" s="42"/>
      <c r="E8" s="55" t="s">
        <v>157</v>
      </c>
    </row>
    <row r="9" spans="1:5" ht="18.75" x14ac:dyDescent="0.25">
      <c r="B9" s="70" t="s">
        <v>90</v>
      </c>
      <c r="C9" s="71"/>
      <c r="D9" s="71"/>
      <c r="E9" s="71"/>
    </row>
    <row r="10" spans="1:5" ht="110.25" x14ac:dyDescent="0.25">
      <c r="B10" s="39" t="s">
        <v>25</v>
      </c>
      <c r="C10" s="39" t="s">
        <v>28</v>
      </c>
      <c r="D10" s="42"/>
      <c r="E10" s="55" t="s">
        <v>158</v>
      </c>
    </row>
    <row r="11" spans="1:5" ht="57.75" customHeight="1" x14ac:dyDescent="0.25">
      <c r="B11" s="38" t="s">
        <v>26</v>
      </c>
      <c r="C11" s="39" t="s">
        <v>18</v>
      </c>
      <c r="D11" s="40" t="s">
        <v>36</v>
      </c>
      <c r="E11" s="38"/>
    </row>
    <row r="12" spans="1:5" ht="141.75" x14ac:dyDescent="0.25">
      <c r="B12" s="38" t="s">
        <v>37</v>
      </c>
      <c r="C12" s="39" t="s">
        <v>140</v>
      </c>
      <c r="D12" s="43"/>
      <c r="E12" s="68" t="s">
        <v>183</v>
      </c>
    </row>
    <row r="13" spans="1:5" ht="195" customHeight="1" x14ac:dyDescent="0.25">
      <c r="B13" s="38" t="s">
        <v>41</v>
      </c>
      <c r="C13" s="38" t="s">
        <v>17</v>
      </c>
      <c r="D13" s="41" t="s">
        <v>141</v>
      </c>
      <c r="E13" s="67" t="s">
        <v>159</v>
      </c>
    </row>
    <row r="14" spans="1:5" ht="33.75" x14ac:dyDescent="0.25">
      <c r="B14" s="39" t="s">
        <v>42</v>
      </c>
      <c r="C14" s="39" t="s">
        <v>39</v>
      </c>
      <c r="D14" s="43"/>
      <c r="E14" s="38" t="s">
        <v>40</v>
      </c>
    </row>
    <row r="15" spans="1:5" ht="28.5" customHeight="1" x14ac:dyDescent="0.25">
      <c r="B15" s="70" t="s">
        <v>160</v>
      </c>
      <c r="C15" s="71"/>
      <c r="D15" s="71"/>
      <c r="E15" s="71"/>
    </row>
    <row r="16" spans="1:5" ht="59.25" customHeight="1" x14ac:dyDescent="0.25">
      <c r="B16" s="69" t="s">
        <v>189</v>
      </c>
      <c r="C16" s="69"/>
      <c r="D16" s="69"/>
      <c r="E16" s="69"/>
    </row>
    <row r="17" spans="2:5" ht="78.75" x14ac:dyDescent="0.25">
      <c r="B17" s="39" t="s">
        <v>43</v>
      </c>
      <c r="C17" s="39" t="s">
        <v>44</v>
      </c>
      <c r="D17" s="42"/>
      <c r="E17" s="38" t="s">
        <v>161</v>
      </c>
    </row>
    <row r="18" spans="2:5" ht="78.75" x14ac:dyDescent="0.25">
      <c r="B18" s="38" t="s">
        <v>45</v>
      </c>
      <c r="C18" s="39" t="s">
        <v>52</v>
      </c>
      <c r="D18" s="42"/>
      <c r="E18" s="38" t="s">
        <v>165</v>
      </c>
    </row>
    <row r="19" spans="2:5" ht="94.5" x14ac:dyDescent="0.25">
      <c r="B19" s="39" t="s">
        <v>46</v>
      </c>
      <c r="C19" s="39" t="s">
        <v>53</v>
      </c>
      <c r="D19" s="42"/>
      <c r="E19" s="55" t="s">
        <v>162</v>
      </c>
    </row>
    <row r="20" spans="2:5" ht="63" x14ac:dyDescent="0.25">
      <c r="B20" s="38" t="s">
        <v>47</v>
      </c>
      <c r="C20" s="39" t="s">
        <v>60</v>
      </c>
      <c r="D20" s="42"/>
      <c r="E20" s="55" t="s">
        <v>163</v>
      </c>
    </row>
    <row r="21" spans="2:5" ht="63" x14ac:dyDescent="0.25">
      <c r="B21" s="38" t="s">
        <v>49</v>
      </c>
      <c r="C21" s="38" t="s">
        <v>48</v>
      </c>
      <c r="D21" s="42"/>
      <c r="E21" s="38" t="s">
        <v>164</v>
      </c>
    </row>
    <row r="22" spans="2:5" ht="31.5" x14ac:dyDescent="0.25">
      <c r="B22" s="39" t="s">
        <v>51</v>
      </c>
      <c r="C22" s="39" t="s">
        <v>69</v>
      </c>
      <c r="D22" s="42"/>
      <c r="E22" s="55" t="s">
        <v>166</v>
      </c>
    </row>
    <row r="23" spans="2:5" ht="78.75" x14ac:dyDescent="0.25">
      <c r="B23" s="39" t="s">
        <v>56</v>
      </c>
      <c r="C23" s="39" t="s">
        <v>54</v>
      </c>
      <c r="D23" s="42"/>
      <c r="E23" s="39" t="s">
        <v>55</v>
      </c>
    </row>
    <row r="24" spans="2:5" ht="31.5" x14ac:dyDescent="0.25">
      <c r="B24" s="38" t="s">
        <v>59</v>
      </c>
      <c r="C24" s="39" t="s">
        <v>58</v>
      </c>
      <c r="D24" s="42"/>
      <c r="E24" s="39" t="s">
        <v>57</v>
      </c>
    </row>
    <row r="25" spans="2:5" ht="28.5" customHeight="1" x14ac:dyDescent="0.25">
      <c r="B25" s="70" t="s">
        <v>91</v>
      </c>
      <c r="C25" s="71"/>
      <c r="D25" s="71"/>
      <c r="E25" s="71"/>
    </row>
    <row r="26" spans="2:5" ht="59.25" customHeight="1" x14ac:dyDescent="0.25">
      <c r="B26" s="69" t="s">
        <v>167</v>
      </c>
      <c r="C26" s="69"/>
      <c r="D26" s="69"/>
      <c r="E26" s="69"/>
    </row>
    <row r="27" spans="2:5" ht="50.25" customHeight="1" x14ac:dyDescent="0.25">
      <c r="B27" s="39" t="s">
        <v>61</v>
      </c>
      <c r="C27" s="39" t="s">
        <v>44</v>
      </c>
      <c r="D27" s="42"/>
      <c r="E27" s="38"/>
    </row>
    <row r="28" spans="2:5" ht="50.25" customHeight="1" x14ac:dyDescent="0.25">
      <c r="B28" s="38" t="s">
        <v>62</v>
      </c>
      <c r="C28" s="39" t="s">
        <v>52</v>
      </c>
      <c r="D28" s="42"/>
      <c r="E28" s="38"/>
    </row>
    <row r="29" spans="2:5" ht="50.25" customHeight="1" x14ac:dyDescent="0.25">
      <c r="B29" s="39" t="s">
        <v>63</v>
      </c>
      <c r="C29" s="39" t="s">
        <v>53</v>
      </c>
      <c r="D29" s="42"/>
      <c r="E29" s="39"/>
    </row>
    <row r="30" spans="2:5" ht="50.25" customHeight="1" x14ac:dyDescent="0.25">
      <c r="B30" s="38" t="s">
        <v>64</v>
      </c>
      <c r="C30" s="39" t="s">
        <v>60</v>
      </c>
      <c r="D30" s="42"/>
      <c r="E30" s="39"/>
    </row>
    <row r="31" spans="2:5" ht="50.25" customHeight="1" x14ac:dyDescent="0.25">
      <c r="B31" s="38" t="s">
        <v>65</v>
      </c>
      <c r="C31" s="38" t="s">
        <v>48</v>
      </c>
      <c r="D31" s="42"/>
      <c r="E31" s="38"/>
    </row>
    <row r="32" spans="2:5" ht="50.25" customHeight="1" x14ac:dyDescent="0.25">
      <c r="B32" s="39" t="s">
        <v>66</v>
      </c>
      <c r="C32" s="39" t="s">
        <v>50</v>
      </c>
      <c r="D32" s="42"/>
      <c r="E32" s="39"/>
    </row>
    <row r="33" spans="2:5" ht="50.25" customHeight="1" x14ac:dyDescent="0.25">
      <c r="B33" s="39" t="s">
        <v>67</v>
      </c>
      <c r="C33" s="39" t="s">
        <v>54</v>
      </c>
      <c r="D33" s="42"/>
      <c r="E33" s="39"/>
    </row>
    <row r="34" spans="2:5" ht="50.25" customHeight="1" x14ac:dyDescent="0.25">
      <c r="B34" s="38" t="s">
        <v>68</v>
      </c>
      <c r="C34" s="39" t="s">
        <v>58</v>
      </c>
      <c r="D34" s="42"/>
      <c r="E34" s="39"/>
    </row>
    <row r="35" spans="2:5" ht="28.5" customHeight="1" x14ac:dyDescent="0.25">
      <c r="B35" s="70" t="s">
        <v>168</v>
      </c>
      <c r="C35" s="71"/>
      <c r="D35" s="71"/>
      <c r="E35" s="71"/>
    </row>
    <row r="36" spans="2:5" ht="59.25" customHeight="1" x14ac:dyDescent="0.25">
      <c r="B36" s="69" t="s">
        <v>70</v>
      </c>
      <c r="C36" s="69"/>
      <c r="D36" s="69"/>
      <c r="E36" s="69"/>
    </row>
    <row r="37" spans="2:5" ht="78.75" x14ac:dyDescent="0.25">
      <c r="B37" s="38" t="s">
        <v>71</v>
      </c>
      <c r="C37" s="39" t="s">
        <v>82</v>
      </c>
      <c r="D37" s="39" t="s">
        <v>73</v>
      </c>
      <c r="E37" s="39" t="s">
        <v>72</v>
      </c>
    </row>
    <row r="38" spans="2:5" ht="47.25" x14ac:dyDescent="0.25">
      <c r="B38" s="38" t="s">
        <v>74</v>
      </c>
      <c r="C38" s="39" t="s">
        <v>81</v>
      </c>
      <c r="D38" s="42"/>
      <c r="E38" s="39" t="s">
        <v>75</v>
      </c>
    </row>
    <row r="39" spans="2:5" ht="47.25" x14ac:dyDescent="0.25">
      <c r="B39" s="38" t="s">
        <v>76</v>
      </c>
      <c r="C39" s="55" t="s">
        <v>169</v>
      </c>
      <c r="D39" s="42"/>
      <c r="E39" s="38" t="s">
        <v>83</v>
      </c>
    </row>
    <row r="40" spans="2:5" ht="63" x14ac:dyDescent="0.25">
      <c r="B40" s="39" t="s">
        <v>77</v>
      </c>
      <c r="C40" s="38" t="s">
        <v>78</v>
      </c>
      <c r="D40" s="42"/>
      <c r="E40" s="38" t="s">
        <v>79</v>
      </c>
    </row>
    <row r="41" spans="2:5" ht="31.5" x14ac:dyDescent="0.25">
      <c r="B41" s="39" t="s">
        <v>80</v>
      </c>
      <c r="C41" s="38" t="s">
        <v>84</v>
      </c>
      <c r="D41" s="42"/>
      <c r="E41" s="38" t="s">
        <v>85</v>
      </c>
    </row>
    <row r="42" spans="2:5" x14ac:dyDescent="0.25">
      <c r="B42" s="38" t="s">
        <v>86</v>
      </c>
      <c r="C42" s="38" t="s">
        <v>87</v>
      </c>
      <c r="D42" s="42"/>
      <c r="E42" s="38"/>
    </row>
    <row r="43" spans="2:5" ht="28.5" customHeight="1" x14ac:dyDescent="0.25">
      <c r="B43" s="70" t="s">
        <v>92</v>
      </c>
      <c r="C43" s="71"/>
      <c r="D43" s="71"/>
      <c r="E43" s="71"/>
    </row>
    <row r="44" spans="2:5" ht="78.75" x14ac:dyDescent="0.25">
      <c r="B44" s="38" t="s">
        <v>88</v>
      </c>
      <c r="C44" s="38" t="s">
        <v>150</v>
      </c>
      <c r="D44" s="47"/>
      <c r="E44" s="55" t="s">
        <v>149</v>
      </c>
    </row>
    <row r="45" spans="2:5" ht="36" customHeight="1" x14ac:dyDescent="0.25">
      <c r="B45" s="39" t="s">
        <v>94</v>
      </c>
      <c r="C45" s="39" t="s">
        <v>93</v>
      </c>
      <c r="D45" s="42"/>
      <c r="E45" s="39" t="s">
        <v>97</v>
      </c>
    </row>
    <row r="46" spans="2:5" ht="45" customHeight="1" x14ac:dyDescent="0.25">
      <c r="B46" s="39" t="s">
        <v>95</v>
      </c>
      <c r="C46" s="55" t="s">
        <v>151</v>
      </c>
      <c r="D46" s="47"/>
      <c r="E46" s="55" t="s">
        <v>148</v>
      </c>
    </row>
    <row r="47" spans="2:5" ht="36" customHeight="1" x14ac:dyDescent="0.25">
      <c r="B47" s="39" t="s">
        <v>98</v>
      </c>
      <c r="C47" s="39" t="s">
        <v>132</v>
      </c>
      <c r="D47" s="44" t="str">
        <f>IF(D44="", "", IF(D44&gt;0, IF(D46&gt;D44, "Valoarea 2.6.3 trebuie să fie cel mult egală cu valoarea 2.6.1!", D44-D46), "Nu există cerere suplimentară"))</f>
        <v/>
      </c>
      <c r="E47" s="39"/>
    </row>
    <row r="48" spans="2:5" ht="65.25" x14ac:dyDescent="0.25">
      <c r="B48" s="38" t="s">
        <v>99</v>
      </c>
      <c r="C48" s="39" t="s">
        <v>96</v>
      </c>
      <c r="D48" s="48"/>
      <c r="E48" s="39" t="s">
        <v>133</v>
      </c>
    </row>
    <row r="49" spans="2:5" x14ac:dyDescent="0.25">
      <c r="B49" s="39" t="s">
        <v>102</v>
      </c>
      <c r="C49" s="39" t="s">
        <v>93</v>
      </c>
      <c r="D49" s="42"/>
      <c r="E49" s="38" t="s">
        <v>103</v>
      </c>
    </row>
    <row r="50" spans="2:5" ht="47.25" x14ac:dyDescent="0.25">
      <c r="B50" s="38" t="s">
        <v>104</v>
      </c>
      <c r="C50" s="39" t="s">
        <v>100</v>
      </c>
      <c r="D50" s="48"/>
      <c r="E50" s="39" t="s">
        <v>101</v>
      </c>
    </row>
    <row r="51" spans="2:5" x14ac:dyDescent="0.25">
      <c r="B51" s="38" t="s">
        <v>122</v>
      </c>
      <c r="C51" s="39" t="s">
        <v>93</v>
      </c>
      <c r="D51" s="42"/>
      <c r="E51" s="60" t="s">
        <v>188</v>
      </c>
    </row>
    <row r="52" spans="2:5" ht="78" customHeight="1" x14ac:dyDescent="0.25">
      <c r="B52" s="38" t="s">
        <v>123</v>
      </c>
      <c r="C52" s="39" t="s">
        <v>105</v>
      </c>
      <c r="D52" s="40" t="s">
        <v>134</v>
      </c>
      <c r="E52" s="39" t="s">
        <v>135</v>
      </c>
    </row>
    <row r="53" spans="2:5" ht="18.75" x14ac:dyDescent="0.25">
      <c r="B53" s="70" t="s">
        <v>120</v>
      </c>
      <c r="C53" s="71"/>
      <c r="D53" s="71"/>
      <c r="E53" s="71"/>
    </row>
    <row r="54" spans="2:5" x14ac:dyDescent="0.25">
      <c r="B54" s="39" t="s">
        <v>124</v>
      </c>
      <c r="C54" s="6" t="s">
        <v>110</v>
      </c>
      <c r="D54" s="45" t="str">
        <f>IF(ISNUMBER('2.6.9 Calcule de capacitate'!F9), INT('2.6.9 Calcule de capacitate'!F9-0.01)+1, "")</f>
        <v/>
      </c>
      <c r="E54" s="38"/>
    </row>
    <row r="55" spans="2:5" x14ac:dyDescent="0.25">
      <c r="B55" s="39" t="s">
        <v>125</v>
      </c>
      <c r="C55" s="6" t="s">
        <v>111</v>
      </c>
      <c r="D55" s="45" t="str">
        <f>IF(ISNUMBER('2.6.9 Calcule de capacitate'!F10), INT('2.6.9 Calcule de capacitate'!F10-0.01)+1, "")</f>
        <v/>
      </c>
      <c r="E55" s="38"/>
    </row>
    <row r="56" spans="2:5" x14ac:dyDescent="0.25">
      <c r="B56" s="39" t="s">
        <v>126</v>
      </c>
      <c r="C56" s="6" t="s">
        <v>112</v>
      </c>
      <c r="D56" s="45" t="str">
        <f>IF(ISNUMBER('2.6.9 Calcule de capacitate'!F11), INT('2.6.9 Calcule de capacitate'!F11-0.01)+1, "")</f>
        <v/>
      </c>
      <c r="E56" s="38"/>
    </row>
    <row r="57" spans="2:5" x14ac:dyDescent="0.25">
      <c r="B57" s="39" t="s">
        <v>127</v>
      </c>
      <c r="C57" s="6" t="s">
        <v>113</v>
      </c>
      <c r="D57" s="45" t="str">
        <f>IF(ISNUMBER('2.6.9 Calcule de capacitate'!F12), INT('2.6.9 Calcule de capacitate'!F12-0.01)+1, "")</f>
        <v/>
      </c>
      <c r="E57" s="38"/>
    </row>
    <row r="58" spans="2:5" x14ac:dyDescent="0.25">
      <c r="B58" s="39" t="s">
        <v>128</v>
      </c>
      <c r="C58" s="6" t="s">
        <v>114</v>
      </c>
      <c r="D58" s="45" t="str">
        <f>IF(ISNUMBER('2.6.9 Calcule de capacitate'!F13), INT('2.6.9 Calcule de capacitate'!F13-0.01)+1, "")</f>
        <v/>
      </c>
      <c r="E58" s="38"/>
    </row>
    <row r="59" spans="2:5" x14ac:dyDescent="0.25">
      <c r="B59" s="39" t="s">
        <v>129</v>
      </c>
      <c r="C59" s="6" t="s">
        <v>115</v>
      </c>
      <c r="D59" s="45" t="str">
        <f>IF(ISNUMBER('2.6.9 Calcule de capacitate'!F14), INT('2.6.9 Calcule de capacitate'!F14-0.01)+1, "")</f>
        <v/>
      </c>
      <c r="E59" s="38"/>
    </row>
    <row r="60" spans="2:5" x14ac:dyDescent="0.25">
      <c r="B60" s="39" t="s">
        <v>130</v>
      </c>
      <c r="C60" s="6" t="s">
        <v>116</v>
      </c>
      <c r="D60" s="45" t="str">
        <f>IF(ISNUMBER('2.6.9 Calcule de capacitate'!F15), INT('2.6.9 Calcule de capacitate'!F15-0.01)+1, "")</f>
        <v/>
      </c>
      <c r="E60" s="38"/>
    </row>
    <row r="61" spans="2:5" x14ac:dyDescent="0.25">
      <c r="B61" s="39" t="s">
        <v>131</v>
      </c>
      <c r="C61" s="56" t="s">
        <v>152</v>
      </c>
      <c r="D61" s="45" t="str">
        <f>IF(ISNUMBER('2.6.9 Calcule de capacitate'!F16), INT('2.6.9 Calcule de capacitate'!F16-0.01)+1, "")</f>
        <v/>
      </c>
      <c r="E61" s="38"/>
    </row>
    <row r="62" spans="2:5" x14ac:dyDescent="0.25">
      <c r="B62" s="38" t="s">
        <v>142</v>
      </c>
      <c r="C62" s="56" t="s">
        <v>153</v>
      </c>
      <c r="D62" s="45" t="str">
        <f>IF(ISNUMBER('2.6.9 Calcule de capacitate'!F17), INT('2.6.9 Calcule de capacitate'!F17-0.01)+1, "")</f>
        <v/>
      </c>
      <c r="E62" s="38"/>
    </row>
    <row r="63" spans="2:5" ht="47.25" x14ac:dyDescent="0.25">
      <c r="B63" s="38" t="s">
        <v>144</v>
      </c>
      <c r="C63" s="38" t="s">
        <v>147</v>
      </c>
      <c r="D63" s="42"/>
      <c r="E63" s="38" t="s">
        <v>146</v>
      </c>
    </row>
    <row r="64" spans="2:5" ht="126" x14ac:dyDescent="0.25">
      <c r="B64" s="39" t="s">
        <v>154</v>
      </c>
      <c r="C64" s="38" t="s">
        <v>145</v>
      </c>
      <c r="D64" s="42"/>
      <c r="E64" s="55" t="s">
        <v>172</v>
      </c>
    </row>
  </sheetData>
  <mergeCells count="10">
    <mergeCell ref="B2:E2"/>
    <mergeCell ref="B9:E9"/>
    <mergeCell ref="B15:E15"/>
    <mergeCell ref="B16:E16"/>
    <mergeCell ref="B25:E25"/>
    <mergeCell ref="B26:E26"/>
    <mergeCell ref="B35:E35"/>
    <mergeCell ref="B36:E36"/>
    <mergeCell ref="B43:E43"/>
    <mergeCell ref="B53:E53"/>
  </mergeCells>
  <dataValidations count="4">
    <dataValidation type="whole" allowBlank="1" showInputMessage="1" showErrorMessage="1" sqref="D48">
      <formula1>1</formula1>
      <formula2>3000</formula2>
    </dataValidation>
    <dataValidation type="whole" allowBlank="1" showInputMessage="1" showErrorMessage="1" sqref="D50">
      <formula1>10</formula1>
      <formula2>180</formula2>
    </dataValidation>
    <dataValidation type="decimal" allowBlank="1" showInputMessage="1" showErrorMessage="1" sqref="D14">
      <formula1>0</formula1>
      <formula2>4000</formula2>
    </dataValidation>
    <dataValidation type="decimal" allowBlank="1" showInputMessage="1" showErrorMessage="1" sqref="D6">
      <formula1>0</formula1>
      <formula2>50000</formula2>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constante!$B$1:$B$7</xm:f>
          </x14:formula1>
          <xm:sqref>D46</xm:sqref>
        </x14:dataValidation>
        <x14:dataValidation type="list" allowBlank="1" showInputMessage="1" showErrorMessage="1" error="Alegeți o valoare din setul de valori {0%, 10%, 20%, 30%}">
          <x14:formula1>
            <xm:f>constante!$A$1:$A$4</xm:f>
          </x14:formula1>
          <xm:sqref>D44</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24"/>
  <sheetViews>
    <sheetView topLeftCell="A19" zoomScaleNormal="100" workbookViewId="0">
      <selection activeCell="B24" sqref="B24"/>
    </sheetView>
  </sheetViews>
  <sheetFormatPr defaultRowHeight="15" x14ac:dyDescent="0.25"/>
  <cols>
    <col min="1" max="1" width="9.140625" style="2"/>
    <col min="2" max="2" width="71.7109375" style="5" customWidth="1"/>
    <col min="3" max="16384" width="9.140625" style="2"/>
  </cols>
  <sheetData>
    <row r="1" spans="2:2" x14ac:dyDescent="0.25">
      <c r="B1" s="3"/>
    </row>
    <row r="2" spans="2:2" x14ac:dyDescent="0.25">
      <c r="B2" s="59" t="s">
        <v>4</v>
      </c>
    </row>
    <row r="3" spans="2:2" x14ac:dyDescent="0.25">
      <c r="B3" s="3" t="s">
        <v>173</v>
      </c>
    </row>
    <row r="4" spans="2:2" ht="30" x14ac:dyDescent="0.25">
      <c r="B4" s="4" t="s">
        <v>5</v>
      </c>
    </row>
    <row r="5" spans="2:2" ht="129.75" customHeight="1" x14ac:dyDescent="0.25">
      <c r="B5" s="3" t="s">
        <v>6</v>
      </c>
    </row>
    <row r="6" spans="2:2" ht="151.5" customHeight="1" x14ac:dyDescent="0.25">
      <c r="B6" s="3" t="s">
        <v>7</v>
      </c>
    </row>
    <row r="7" spans="2:2" ht="126" customHeight="1" x14ac:dyDescent="0.25">
      <c r="B7" s="57" t="s">
        <v>174</v>
      </c>
    </row>
    <row r="8" spans="2:2" ht="185.25" customHeight="1" x14ac:dyDescent="0.25">
      <c r="B8" s="5" t="s">
        <v>8</v>
      </c>
    </row>
    <row r="9" spans="2:2" ht="161.25" customHeight="1" x14ac:dyDescent="0.25">
      <c r="B9" s="57" t="s">
        <v>175</v>
      </c>
    </row>
    <row r="17" spans="2:2" ht="45" x14ac:dyDescent="0.25">
      <c r="B17" s="58" t="s">
        <v>180</v>
      </c>
    </row>
    <row r="18" spans="2:2" x14ac:dyDescent="0.25">
      <c r="B18" s="61" t="s">
        <v>173</v>
      </c>
    </row>
    <row r="19" spans="2:2" ht="30" x14ac:dyDescent="0.25">
      <c r="B19" s="54" t="s">
        <v>176</v>
      </c>
    </row>
    <row r="20" spans="2:2" ht="66.75" customHeight="1" x14ac:dyDescent="0.25">
      <c r="B20" s="5" t="s">
        <v>177</v>
      </c>
    </row>
    <row r="21" spans="2:2" ht="261" customHeight="1" x14ac:dyDescent="0.25">
      <c r="B21" s="5" t="s">
        <v>179</v>
      </c>
    </row>
    <row r="22" spans="2:2" x14ac:dyDescent="0.25">
      <c r="B22" s="5" t="s">
        <v>178</v>
      </c>
    </row>
    <row r="23" spans="2:2" x14ac:dyDescent="0.25">
      <c r="B23" s="5" t="s">
        <v>181</v>
      </c>
    </row>
    <row r="24" spans="2:2" ht="90" x14ac:dyDescent="0.25">
      <c r="B24" s="5" t="s">
        <v>182</v>
      </c>
    </row>
  </sheetData>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16"/>
  <sheetViews>
    <sheetView topLeftCell="A13" zoomScale="145" zoomScaleNormal="145" workbookViewId="0">
      <selection activeCell="B1" sqref="B1:I1"/>
    </sheetView>
  </sheetViews>
  <sheetFormatPr defaultRowHeight="15" x14ac:dyDescent="0.25"/>
  <cols>
    <col min="1" max="1" width="9.140625" style="5"/>
    <col min="2" max="2" width="9.140625" style="8"/>
    <col min="3" max="3" width="16.7109375" style="5" customWidth="1"/>
    <col min="4" max="6" width="9.42578125" style="5" customWidth="1"/>
    <col min="7" max="7" width="24.42578125" style="5" customWidth="1"/>
    <col min="8" max="9" width="25.7109375" style="5" customWidth="1"/>
    <col min="10" max="10" width="33.85546875" style="5" customWidth="1"/>
    <col min="11" max="16384" width="9.140625" style="5"/>
  </cols>
  <sheetData>
    <row r="1" spans="2:9" ht="204.75" customHeight="1" thickBot="1" x14ac:dyDescent="0.3">
      <c r="B1" s="73" t="s">
        <v>184</v>
      </c>
      <c r="C1" s="74"/>
      <c r="D1" s="74"/>
      <c r="E1" s="74"/>
      <c r="F1" s="74"/>
      <c r="G1" s="74"/>
      <c r="H1" s="74"/>
      <c r="I1" s="75"/>
    </row>
    <row r="3" spans="2:9" x14ac:dyDescent="0.25">
      <c r="B3" s="13" t="s">
        <v>186</v>
      </c>
      <c r="C3" s="7"/>
    </row>
    <row r="4" spans="2:9" ht="75" x14ac:dyDescent="0.25">
      <c r="B4" s="9" t="s">
        <v>20</v>
      </c>
      <c r="C4" s="6" t="s">
        <v>34</v>
      </c>
      <c r="D4" s="6" t="s">
        <v>32</v>
      </c>
      <c r="E4" s="6" t="s">
        <v>33</v>
      </c>
      <c r="F4" s="6" t="s">
        <v>35</v>
      </c>
      <c r="G4" s="6" t="s">
        <v>21</v>
      </c>
      <c r="H4" s="6" t="s">
        <v>29</v>
      </c>
      <c r="I4" s="6" t="s">
        <v>30</v>
      </c>
    </row>
    <row r="5" spans="2:9" x14ac:dyDescent="0.25">
      <c r="B5" s="10">
        <v>1</v>
      </c>
      <c r="C5" s="12"/>
      <c r="D5" s="12"/>
      <c r="E5" s="12"/>
      <c r="F5" s="12"/>
      <c r="G5" s="12"/>
      <c r="H5" s="11"/>
      <c r="I5" s="11"/>
    </row>
    <row r="6" spans="2:9" x14ac:dyDescent="0.25">
      <c r="B6" s="10">
        <v>2</v>
      </c>
      <c r="C6" s="12"/>
      <c r="D6" s="12"/>
      <c r="E6" s="12"/>
      <c r="F6" s="12"/>
      <c r="G6" s="12"/>
      <c r="H6" s="11"/>
      <c r="I6" s="11"/>
    </row>
    <row r="7" spans="2:9" x14ac:dyDescent="0.25">
      <c r="B7" s="10">
        <v>3</v>
      </c>
      <c r="C7" s="12"/>
      <c r="D7" s="12"/>
      <c r="E7" s="12"/>
      <c r="F7" s="12"/>
      <c r="G7" s="12"/>
      <c r="H7" s="11"/>
      <c r="I7" s="11"/>
    </row>
    <row r="8" spans="2:9" x14ac:dyDescent="0.25">
      <c r="B8" s="10">
        <v>4</v>
      </c>
      <c r="C8" s="12"/>
      <c r="D8" s="12"/>
      <c r="E8" s="12"/>
      <c r="F8" s="12"/>
      <c r="G8" s="12"/>
      <c r="H8" s="11"/>
      <c r="I8" s="11"/>
    </row>
    <row r="9" spans="2:9" x14ac:dyDescent="0.25">
      <c r="B9" s="10" t="s">
        <v>22</v>
      </c>
      <c r="C9" s="12"/>
      <c r="D9" s="12"/>
      <c r="E9" s="12"/>
      <c r="F9" s="12"/>
      <c r="G9" s="12"/>
      <c r="H9" s="11"/>
      <c r="I9" s="11"/>
    </row>
    <row r="10" spans="2:9" x14ac:dyDescent="0.25">
      <c r="B10" s="10"/>
      <c r="C10" s="12"/>
      <c r="D10" s="12"/>
      <c r="E10" s="12"/>
      <c r="F10" s="12"/>
      <c r="G10" s="12"/>
      <c r="H10" s="11"/>
      <c r="I10" s="11"/>
    </row>
    <row r="11" spans="2:9" x14ac:dyDescent="0.25">
      <c r="B11" s="10"/>
      <c r="C11" s="12"/>
      <c r="D11" s="12"/>
      <c r="E11" s="12"/>
      <c r="F11" s="12"/>
      <c r="G11" s="12"/>
      <c r="H11" s="11"/>
      <c r="I11" s="11"/>
    </row>
    <row r="12" spans="2:9" x14ac:dyDescent="0.25">
      <c r="B12" s="10"/>
      <c r="C12" s="12"/>
      <c r="D12" s="12"/>
      <c r="E12" s="12"/>
      <c r="F12" s="12"/>
      <c r="G12" s="12"/>
      <c r="H12" s="11"/>
      <c r="I12" s="11"/>
    </row>
    <row r="13" spans="2:9" x14ac:dyDescent="0.25">
      <c r="B13" s="10"/>
      <c r="C13" s="12"/>
      <c r="D13" s="12"/>
      <c r="E13" s="12"/>
      <c r="F13" s="12"/>
      <c r="G13" s="12"/>
      <c r="H13" s="11"/>
      <c r="I13" s="11"/>
    </row>
    <row r="14" spans="2:9" x14ac:dyDescent="0.25">
      <c r="B14" s="72" t="s">
        <v>23</v>
      </c>
      <c r="C14" s="72"/>
      <c r="D14" s="72"/>
      <c r="E14" s="72"/>
      <c r="F14" s="72"/>
      <c r="G14" s="72"/>
      <c r="H14" s="72"/>
      <c r="I14" s="72"/>
    </row>
    <row r="16" spans="2:9" ht="31.5" customHeight="1" x14ac:dyDescent="0.25">
      <c r="B16" s="76" t="s">
        <v>185</v>
      </c>
      <c r="C16" s="77"/>
      <c r="D16" s="77"/>
      <c r="E16" s="77"/>
      <c r="F16" s="77"/>
      <c r="G16" s="77"/>
      <c r="H16" s="77"/>
      <c r="I16" s="7"/>
    </row>
  </sheetData>
  <mergeCells count="3">
    <mergeCell ref="B14:I14"/>
    <mergeCell ref="B1:I1"/>
    <mergeCell ref="B16:H16"/>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1"/>
  <sheetViews>
    <sheetView topLeftCell="A13" zoomScale="145" zoomScaleNormal="145" workbookViewId="0">
      <selection activeCell="C5" sqref="C5"/>
    </sheetView>
  </sheetViews>
  <sheetFormatPr defaultRowHeight="15" x14ac:dyDescent="0.25"/>
  <cols>
    <col min="1" max="1" width="2.28515625" style="5" customWidth="1"/>
    <col min="2" max="2" width="18.7109375" style="8" customWidth="1"/>
    <col min="3" max="3" width="51" style="5" customWidth="1"/>
    <col min="4" max="5" width="25.28515625" style="5" customWidth="1"/>
    <col min="6" max="6" width="29" style="5" customWidth="1"/>
    <col min="7" max="16384" width="9.140625" style="5"/>
  </cols>
  <sheetData>
    <row r="1" spans="2:7" ht="115.5" customHeight="1" x14ac:dyDescent="0.25">
      <c r="B1" s="83" t="s">
        <v>170</v>
      </c>
      <c r="C1" s="84"/>
      <c r="D1" s="84"/>
      <c r="E1" s="84"/>
      <c r="F1" s="84"/>
    </row>
    <row r="2" spans="2:7" ht="15.75" thickBot="1" x14ac:dyDescent="0.3"/>
    <row r="3" spans="2:7" ht="45.75" thickBot="1" x14ac:dyDescent="0.3">
      <c r="C3" s="23"/>
      <c r="D3" s="37" t="s">
        <v>121</v>
      </c>
      <c r="E3" s="24" t="s">
        <v>107</v>
      </c>
      <c r="F3" s="22"/>
      <c r="G3" s="22"/>
    </row>
    <row r="4" spans="2:7" ht="48" thickBot="1" x14ac:dyDescent="0.3">
      <c r="C4" s="26" t="s">
        <v>136</v>
      </c>
      <c r="D4" s="27">
        <f>'Ruta x'!D48</f>
        <v>0</v>
      </c>
      <c r="E4" s="29">
        <f>B9*D9*E9+B10*D10*E10+B11*D11*E11+B12*D12*E12+B13*D13*E13+B14*D14*E14+B15*D15*E15+B16*D16*E16+B17*D17*E17</f>
        <v>0</v>
      </c>
    </row>
    <row r="5" spans="2:7" ht="45.75" thickBot="1" x14ac:dyDescent="0.3">
      <c r="C5" s="15" t="s">
        <v>137</v>
      </c>
      <c r="D5" s="25">
        <f>'Ruta x'!D50</f>
        <v>0</v>
      </c>
      <c r="E5" s="14"/>
    </row>
    <row r="6" spans="2:7" ht="15.75" thickBot="1" x14ac:dyDescent="0.3"/>
    <row r="7" spans="2:7" ht="15.75" thickBot="1" x14ac:dyDescent="0.3">
      <c r="B7" s="80" t="s">
        <v>171</v>
      </c>
      <c r="C7" s="81"/>
      <c r="D7" s="81"/>
      <c r="E7" s="81"/>
      <c r="F7" s="82"/>
    </row>
    <row r="8" spans="2:7" ht="30.75" thickBot="1" x14ac:dyDescent="0.3">
      <c r="B8" s="21" t="s">
        <v>109</v>
      </c>
      <c r="C8" s="17" t="s">
        <v>108</v>
      </c>
      <c r="D8" s="35" t="s">
        <v>31</v>
      </c>
      <c r="E8" s="35" t="s">
        <v>117</v>
      </c>
      <c r="F8" s="34" t="s">
        <v>106</v>
      </c>
    </row>
    <row r="9" spans="2:7" x14ac:dyDescent="0.25">
      <c r="B9" s="64"/>
      <c r="C9" s="18" t="s">
        <v>110</v>
      </c>
      <c r="D9" s="30">
        <v>30</v>
      </c>
      <c r="E9" s="30">
        <v>2.4</v>
      </c>
      <c r="F9" s="31" t="str">
        <f t="shared" ref="F9:F17" si="0">IF(B9=0,"(lipsă date)",IF($D$5&gt;0,$D$5/((1/B9)*60),"durata cursei incorectă"))</f>
        <v>(lipsă date)</v>
      </c>
    </row>
    <row r="10" spans="2:7" x14ac:dyDescent="0.25">
      <c r="B10" s="65"/>
      <c r="C10" s="15" t="s">
        <v>111</v>
      </c>
      <c r="D10" s="16">
        <v>23</v>
      </c>
      <c r="E10" s="16">
        <v>2.4</v>
      </c>
      <c r="F10" s="32" t="str">
        <f t="shared" si="0"/>
        <v>(lipsă date)</v>
      </c>
    </row>
    <row r="11" spans="2:7" ht="15.75" thickBot="1" x14ac:dyDescent="0.3">
      <c r="B11" s="66"/>
      <c r="C11" s="19" t="s">
        <v>112</v>
      </c>
      <c r="D11" s="20">
        <v>17</v>
      </c>
      <c r="E11" s="20">
        <v>2.4</v>
      </c>
      <c r="F11" s="33" t="str">
        <f t="shared" si="0"/>
        <v>(lipsă date)</v>
      </c>
    </row>
    <row r="12" spans="2:7" x14ac:dyDescent="0.25">
      <c r="B12" s="64"/>
      <c r="C12" s="18" t="s">
        <v>113</v>
      </c>
      <c r="D12" s="30">
        <v>17</v>
      </c>
      <c r="E12" s="30">
        <v>2.5499999999999998</v>
      </c>
      <c r="F12" s="31" t="str">
        <f t="shared" si="0"/>
        <v>(lipsă date)</v>
      </c>
    </row>
    <row r="13" spans="2:7" ht="15.75" thickBot="1" x14ac:dyDescent="0.3">
      <c r="B13" s="66"/>
      <c r="C13" s="19" t="s">
        <v>114</v>
      </c>
      <c r="D13" s="20">
        <v>11</v>
      </c>
      <c r="E13" s="20">
        <v>2.5499999999999998</v>
      </c>
      <c r="F13" s="33" t="str">
        <f t="shared" si="0"/>
        <v>(lipsă date)</v>
      </c>
    </row>
    <row r="14" spans="2:7" x14ac:dyDescent="0.25">
      <c r="B14" s="64"/>
      <c r="C14" s="18" t="s">
        <v>115</v>
      </c>
      <c r="D14" s="30">
        <v>17</v>
      </c>
      <c r="E14" s="30">
        <v>2.5499999999999998</v>
      </c>
      <c r="F14" s="31" t="str">
        <f t="shared" si="0"/>
        <v>(lipsă date)</v>
      </c>
    </row>
    <row r="15" spans="2:7" x14ac:dyDescent="0.25">
      <c r="B15" s="65"/>
      <c r="C15" s="15" t="s">
        <v>116</v>
      </c>
      <c r="D15" s="16">
        <v>11</v>
      </c>
      <c r="E15" s="16">
        <v>2.5499999999999998</v>
      </c>
      <c r="F15" s="32" t="str">
        <f t="shared" si="0"/>
        <v>(lipsă date)</v>
      </c>
    </row>
    <row r="16" spans="2:7" x14ac:dyDescent="0.25">
      <c r="B16" s="65"/>
      <c r="C16" s="15" t="s">
        <v>152</v>
      </c>
      <c r="D16" s="16">
        <v>9.1999999999999993</v>
      </c>
      <c r="E16" s="16">
        <v>2.35</v>
      </c>
      <c r="F16" s="32" t="str">
        <f t="shared" si="0"/>
        <v>(lipsă date)</v>
      </c>
    </row>
    <row r="17" spans="2:6" ht="15.75" thickBot="1" x14ac:dyDescent="0.3">
      <c r="B17" s="66"/>
      <c r="C17" s="19" t="s">
        <v>153</v>
      </c>
      <c r="D17" s="20">
        <v>7.2</v>
      </c>
      <c r="E17" s="20">
        <v>2.35</v>
      </c>
      <c r="F17" s="33" t="str">
        <f t="shared" si="0"/>
        <v>(lipsă date)</v>
      </c>
    </row>
    <row r="18" spans="2:6" x14ac:dyDescent="0.25">
      <c r="D18" s="78" t="s">
        <v>118</v>
      </c>
      <c r="E18" s="79"/>
    </row>
    <row r="19" spans="2:6" ht="15.75" thickBot="1" x14ac:dyDescent="0.3">
      <c r="D19" s="79"/>
      <c r="E19" s="79"/>
    </row>
    <row r="20" spans="2:6" x14ac:dyDescent="0.25">
      <c r="C20" s="36" t="s">
        <v>119</v>
      </c>
    </row>
    <row r="21" spans="2:6" ht="30" customHeight="1" thickBot="1" x14ac:dyDescent="0.3">
      <c r="C21" s="28" t="str">
        <f>IF(B9+B10+B11+B12+B13+B14+B15+B16+B17=0, "(Introduceți valori în B9:B16 și asigurați-vă că D5 este non-zero.)", 60/(B9+B10+B11+B12+B13+B14+B15+B16+B17))</f>
        <v>(Introduceți valori în B9:B16 și asigurați-vă că D5 este non-zero.)</v>
      </c>
    </row>
  </sheetData>
  <mergeCells count="3">
    <mergeCell ref="D18:E19"/>
    <mergeCell ref="B7:F7"/>
    <mergeCell ref="B1:F1"/>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
  <sheetViews>
    <sheetView tabSelected="1" zoomScale="190" zoomScaleNormal="190" workbookViewId="0">
      <selection activeCell="H41" sqref="H41"/>
    </sheetView>
  </sheetViews>
  <sheetFormatPr defaultRowHeight="4.5" x14ac:dyDescent="0.15"/>
  <cols>
    <col min="1" max="2" width="5.7109375" style="63" customWidth="1"/>
    <col min="3" max="16384" width="9.140625" style="63"/>
  </cols>
  <sheetData>
    <row r="1" spans="1:2" x14ac:dyDescent="0.15">
      <c r="A1" s="62">
        <v>0</v>
      </c>
      <c r="B1" s="62">
        <v>0</v>
      </c>
    </row>
    <row r="2" spans="1:2" x14ac:dyDescent="0.15">
      <c r="A2" s="62">
        <v>0.1</v>
      </c>
      <c r="B2" s="62">
        <v>0.05</v>
      </c>
    </row>
    <row r="3" spans="1:2" x14ac:dyDescent="0.15">
      <c r="A3" s="62">
        <v>0.2</v>
      </c>
      <c r="B3" s="62">
        <v>0.1</v>
      </c>
    </row>
    <row r="4" spans="1:2" x14ac:dyDescent="0.15">
      <c r="A4" s="62">
        <v>0.3</v>
      </c>
      <c r="B4" s="62">
        <v>0.15</v>
      </c>
    </row>
    <row r="5" spans="1:2" x14ac:dyDescent="0.15">
      <c r="B5" s="62">
        <v>0.2</v>
      </c>
    </row>
    <row r="6" spans="1:2" x14ac:dyDescent="0.15">
      <c r="B6" s="62">
        <v>0.25</v>
      </c>
    </row>
    <row r="7" spans="1:2" x14ac:dyDescent="0.15">
      <c r="B7" s="62">
        <v>0.3</v>
      </c>
    </row>
    <row r="8" spans="1:2" x14ac:dyDescent="0.15">
      <c r="B8" s="62"/>
    </row>
  </sheetData>
  <sheetProtection password="C95C" sheet="1" objects="1" scenarios="1" selectLockedCells="1" selectUnlockedCells="1"/>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Ruta x</vt:lpstr>
      <vt:lpstr>2.1.3 Instructiuni kmz</vt:lpstr>
      <vt:lpstr>2.2.2 Fotodocumentare</vt:lpstr>
      <vt:lpstr>2.6.9 Calcule de capacitate</vt:lpstr>
      <vt:lpstr>constante</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MM</dc:creator>
  <cp:lastModifiedBy>Amalia Tiplic</cp:lastModifiedBy>
  <dcterms:created xsi:type="dcterms:W3CDTF">2018-03-29T10:30:31Z</dcterms:created>
  <dcterms:modified xsi:type="dcterms:W3CDTF">2018-04-02T14:29:57Z</dcterms:modified>
</cp:coreProperties>
</file>